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\\saofpp01\Groups\Environment_NEW\02_Clients\SAMARCO\01_Projeto\697445_Aplicacao_Plano_de_Manejo\02_Tecnico\03_Execucao\08_Relatorio\01_DraftInterno\9. Trecho 9\Tabelas\"/>
    </mc:Choice>
  </mc:AlternateContent>
  <bookViews>
    <workbookView xWindow="0" yWindow="0" windowWidth="16170" windowHeight="5130" tabRatio="884" activeTab="7"/>
  </bookViews>
  <sheets>
    <sheet name="Sondagens" sheetId="35" r:id="rId1"/>
    <sheet name="Amostras" sheetId="3" r:id="rId2"/>
    <sheet name="Espessura Lagoas" sheetId="37" r:id="rId3"/>
    <sheet name="Sheet1" sheetId="40" r:id="rId4"/>
    <sheet name="Gráfico Lagoas" sheetId="39" r:id="rId5"/>
    <sheet name="Resultados Granulometria" sheetId="30" r:id="rId6"/>
    <sheet name="Gráficos Granulometria" sheetId="38" r:id="rId7"/>
    <sheet name="Resultados de Metais" sheetId="34" r:id="rId8"/>
  </sheets>
  <definedNames>
    <definedName name="_xlnm._FilterDatabase" localSheetId="1" hidden="1">Amostras!#REF!</definedName>
    <definedName name="_xlnm._FilterDatabase" localSheetId="2" hidden="1">'Espessura Lagoas'!$B$2:$F$60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38" l="1"/>
  <c r="D6" i="38"/>
  <c r="D7" i="38"/>
  <c r="D8" i="38"/>
  <c r="D9" i="38"/>
  <c r="D10" i="38"/>
  <c r="D11" i="38"/>
  <c r="D12" i="38"/>
  <c r="D13" i="38"/>
  <c r="D14" i="38"/>
  <c r="D15" i="38"/>
  <c r="D16" i="38"/>
  <c r="D17" i="38"/>
  <c r="D18" i="38"/>
  <c r="D19" i="38"/>
  <c r="D20" i="38"/>
  <c r="D4" i="38"/>
  <c r="H20" i="38"/>
  <c r="G20" i="38"/>
  <c r="F20" i="38"/>
  <c r="E20" i="38"/>
  <c r="I20" i="38" s="1"/>
  <c r="C20" i="38"/>
  <c r="H19" i="38"/>
  <c r="G19" i="38"/>
  <c r="I19" i="38" s="1"/>
  <c r="F19" i="38"/>
  <c r="E19" i="38"/>
  <c r="C19" i="38"/>
  <c r="H18" i="38"/>
  <c r="G18" i="38"/>
  <c r="F18" i="38"/>
  <c r="E18" i="38"/>
  <c r="I18" i="38" s="1"/>
  <c r="C18" i="38"/>
  <c r="H17" i="38"/>
  <c r="G17" i="38"/>
  <c r="I17" i="38" s="1"/>
  <c r="F17" i="38"/>
  <c r="E17" i="38"/>
  <c r="C17" i="38"/>
  <c r="H16" i="38"/>
  <c r="G16" i="38"/>
  <c r="F16" i="38"/>
  <c r="E16" i="38"/>
  <c r="I16" i="38" s="1"/>
  <c r="C16" i="38"/>
  <c r="H15" i="38"/>
  <c r="G15" i="38"/>
  <c r="I15" i="38" s="1"/>
  <c r="F15" i="38"/>
  <c r="E15" i="38"/>
  <c r="C15" i="38"/>
  <c r="H14" i="38"/>
  <c r="G14" i="38"/>
  <c r="F14" i="38"/>
  <c r="E14" i="38"/>
  <c r="I14" i="38" s="1"/>
  <c r="C14" i="38"/>
  <c r="H13" i="38"/>
  <c r="G13" i="38"/>
  <c r="I13" i="38" s="1"/>
  <c r="F13" i="38"/>
  <c r="E13" i="38"/>
  <c r="C13" i="38"/>
  <c r="H12" i="38"/>
  <c r="G12" i="38"/>
  <c r="F12" i="38"/>
  <c r="E12" i="38"/>
  <c r="C12" i="38"/>
  <c r="H11" i="38"/>
  <c r="G11" i="38"/>
  <c r="I11" i="38" s="1"/>
  <c r="F11" i="38"/>
  <c r="E11" i="38"/>
  <c r="C11" i="38"/>
  <c r="H10" i="38"/>
  <c r="G10" i="38"/>
  <c r="F10" i="38"/>
  <c r="E10" i="38"/>
  <c r="I10" i="38" s="1"/>
  <c r="C10" i="38"/>
  <c r="H9" i="38"/>
  <c r="G9" i="38"/>
  <c r="I9" i="38" s="1"/>
  <c r="F9" i="38"/>
  <c r="E9" i="38"/>
  <c r="C9" i="38"/>
  <c r="H8" i="38"/>
  <c r="G8" i="38"/>
  <c r="F8" i="38"/>
  <c r="E8" i="38"/>
  <c r="I8" i="38" s="1"/>
  <c r="C8" i="38"/>
  <c r="H7" i="38"/>
  <c r="G7" i="38"/>
  <c r="I7" i="38" s="1"/>
  <c r="F7" i="38"/>
  <c r="E7" i="38"/>
  <c r="C7" i="38"/>
  <c r="H6" i="38"/>
  <c r="G6" i="38"/>
  <c r="F6" i="38"/>
  <c r="E6" i="38"/>
  <c r="I6" i="38" s="1"/>
  <c r="C6" i="38"/>
  <c r="H5" i="38"/>
  <c r="G5" i="38"/>
  <c r="I5" i="38" s="1"/>
  <c r="F5" i="38"/>
  <c r="E5" i="38"/>
  <c r="C5" i="38"/>
  <c r="E23" i="38" s="1"/>
  <c r="H4" i="38"/>
  <c r="G4" i="38"/>
  <c r="F4" i="38"/>
  <c r="E4" i="38"/>
  <c r="E24" i="38" s="1"/>
  <c r="C4" i="38"/>
  <c r="I12" i="38"/>
  <c r="F23" i="38" l="1"/>
  <c r="F24" i="38"/>
  <c r="H23" i="38"/>
  <c r="H24" i="38"/>
  <c r="I4" i="38"/>
  <c r="G24" i="38"/>
  <c r="G23" i="38"/>
  <c r="E45" i="37"/>
  <c r="E5" i="37" l="1"/>
  <c r="E49" i="37" l="1"/>
  <c r="E52" i="37"/>
  <c r="E55" i="37"/>
  <c r="E58" i="37"/>
  <c r="E42" i="37"/>
  <c r="E39" i="37"/>
  <c r="E35" i="37"/>
  <c r="E32" i="37"/>
  <c r="E29" i="37"/>
  <c r="E26" i="37"/>
  <c r="E23" i="37"/>
  <c r="E20" i="37"/>
  <c r="E17" i="37"/>
  <c r="E14" i="37"/>
  <c r="E11" i="37"/>
  <c r="E8" i="37"/>
</calcChain>
</file>

<file path=xl/comments1.xml><?xml version="1.0" encoding="utf-8"?>
<comments xmlns="http://schemas.openxmlformats.org/spreadsheetml/2006/main">
  <authors>
    <author>Buff, Lucas/SAO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0,15m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D7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0,15m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21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23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Inconsolidado.
Abaixo de </t>
        </r>
        <r>
          <rPr>
            <b/>
            <sz val="9"/>
            <color indexed="81"/>
            <rFont val="Tahoma"/>
            <family val="2"/>
          </rPr>
          <t>0,70m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D26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0,0 - 0,20m: consolidado
0,20 -0,65: inconsolidado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28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29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30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33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Inconsolidado.
Abaixo de </t>
        </r>
        <r>
          <rPr>
            <b/>
            <sz val="9"/>
            <color indexed="81"/>
            <rFont val="Tahoma"/>
            <family val="2"/>
          </rPr>
          <t xml:space="preserve">0,50m </t>
        </r>
        <r>
          <rPr>
            <sz val="9"/>
            <color indexed="81"/>
            <rFont val="Tahoma"/>
            <family val="2"/>
          </rPr>
          <t>de Aterro</t>
        </r>
      </text>
    </comment>
    <comment ref="D40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55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57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58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59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  <comment ref="D60" authorId="0" shapeId="0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Inconsolidado</t>
        </r>
      </text>
    </comment>
  </commentList>
</comments>
</file>

<file path=xl/sharedStrings.xml><?xml version="1.0" encoding="utf-8"?>
<sst xmlns="http://schemas.openxmlformats.org/spreadsheetml/2006/main" count="768" uniqueCount="226">
  <si>
    <t>-</t>
  </si>
  <si>
    <t>23 K</t>
  </si>
  <si>
    <t>Granulometria</t>
  </si>
  <si>
    <t>mg/kg</t>
  </si>
  <si>
    <t>&lt; 5,81</t>
  </si>
  <si>
    <t>Alumínio Total</t>
  </si>
  <si>
    <t>Antimônio Total</t>
  </si>
  <si>
    <t>Arsênio Total</t>
  </si>
  <si>
    <t>Bário Total</t>
  </si>
  <si>
    <t>Boro Total</t>
  </si>
  <si>
    <t>Cádmio Total</t>
  </si>
  <si>
    <t>Chumbo Total</t>
  </si>
  <si>
    <t>Cobalto Total</t>
  </si>
  <si>
    <t>Cobre Total</t>
  </si>
  <si>
    <t>Cromo Total</t>
  </si>
  <si>
    <t>Ferro Total</t>
  </si>
  <si>
    <t>Manganês Total</t>
  </si>
  <si>
    <t>Mercúrio Total</t>
  </si>
  <si>
    <t>Molibdênio Total</t>
  </si>
  <si>
    <t>Níquel Total</t>
  </si>
  <si>
    <t>Prata Total</t>
  </si>
  <si>
    <t>Selênio Total</t>
  </si>
  <si>
    <t>Vanádio Total</t>
  </si>
  <si>
    <t>Zinco Total</t>
  </si>
  <si>
    <t>&lt; 1,27</t>
  </si>
  <si>
    <t>&lt; 1,21</t>
  </si>
  <si>
    <t>&lt; 1,91</t>
  </si>
  <si>
    <t>&lt; 5,48</t>
  </si>
  <si>
    <t>&lt; 5,10</t>
  </si>
  <si>
    <t>&lt; 2,55</t>
  </si>
  <si>
    <t>&lt; 1,45</t>
  </si>
  <si>
    <t>&lt; 2,18</t>
  </si>
  <si>
    <t>&lt; 0,013</t>
  </si>
  <si>
    <t>¹ Resolução CONAMA Nº 454. Níveis de classificação do material a ser dragado.</t>
  </si>
  <si>
    <t>PARÂMETROS</t>
  </si>
  <si>
    <t>UNIDADE</t>
  </si>
  <si>
    <t>&lt; 1,17</t>
  </si>
  <si>
    <t>&lt; 1,22</t>
  </si>
  <si>
    <t>&lt; 1,83</t>
  </si>
  <si>
    <t>&lt; 2,34</t>
  </si>
  <si>
    <t>&lt; 2,54</t>
  </si>
  <si>
    <t>&lt; 2,44</t>
  </si>
  <si>
    <t>NÍVEL 1 PARA ÁGUA DOCE ¹</t>
  </si>
  <si>
    <t>NÍVEL 2 PARA ÁGUA DOCE ¹</t>
  </si>
  <si>
    <t>&lt; 1,75</t>
  </si>
  <si>
    <t>&lt; 5,09</t>
  </si>
  <si>
    <t>&lt; 1,18</t>
  </si>
  <si>
    <t>&lt; 1,19</t>
  </si>
  <si>
    <t>&lt; 1,79</t>
  </si>
  <si>
    <t>&lt; 4,77</t>
  </si>
  <si>
    <t>&lt; 4,73</t>
  </si>
  <si>
    <t>&lt; 0,394*J</t>
  </si>
  <si>
    <t>&lt; 5,23</t>
  </si>
  <si>
    <t>&lt; 1,28</t>
  </si>
  <si>
    <t>IDENTIFICAÇÃO DO PONTO</t>
  </si>
  <si>
    <t>CAMADA</t>
  </si>
  <si>
    <t>PERCENTAGEM DE SÓLIDOS (%)</t>
  </si>
  <si>
    <t xml:space="preserve"> GRANULOMETRIA (%)</t>
  </si>
  <si>
    <t>ARGILA</t>
  </si>
  <si>
    <t>SILTE</t>
  </si>
  <si>
    <t>AREIA MUITO FINA</t>
  </si>
  <si>
    <t>AREIA FINA</t>
  </si>
  <si>
    <t>AREIA MÉDIA</t>
  </si>
  <si>
    <t>AREIA GROSSA</t>
  </si>
  <si>
    <t>AREIA MUITO GROSSA</t>
  </si>
  <si>
    <t>AREIA TOTAL</t>
  </si>
  <si>
    <t>CASCALHO</t>
  </si>
  <si>
    <t>FRAÇÃO (2,0 - 4,8mm)</t>
  </si>
  <si>
    <t>FRAÇÃO (4,8 - 19,1mm)</t>
  </si>
  <si>
    <t>FRAÇÃO (&gt; 19,1mm)</t>
  </si>
  <si>
    <t>&lt; 1,82</t>
  </si>
  <si>
    <t>&lt; 4,87</t>
  </si>
  <si>
    <t>&lt; 2,43</t>
  </si>
  <si>
    <t>&lt; 4,84</t>
  </si>
  <si>
    <t>&lt; 1,31</t>
  </si>
  <si>
    <t>&lt; 5,26</t>
  </si>
  <si>
    <t>SD</t>
  </si>
  <si>
    <t>Metais totais</t>
  </si>
  <si>
    <t>IDENTIFICAÇÃO DAS SONDAGENS</t>
  </si>
  <si>
    <t>LOCALIZAÇÃO DAS SONDAGENS</t>
  </si>
  <si>
    <t>MATRIZ</t>
  </si>
  <si>
    <t>PARÂMETROS ANALIZADOS</t>
  </si>
  <si>
    <t>COORDENADAS GEOGRÁFICAS</t>
  </si>
  <si>
    <t>FUSO</t>
  </si>
  <si>
    <t>LESTE</t>
  </si>
  <si>
    <t>NORTE</t>
  </si>
  <si>
    <t>PROFUNDIDADE DAS SONDAGENS</t>
  </si>
  <si>
    <t>DATA DAS SONDAGENS</t>
  </si>
  <si>
    <t>IDENTIFICAÇÃO DAS AMOSTRAS</t>
  </si>
  <si>
    <t>DATA DAS COLETAS</t>
  </si>
  <si>
    <t>HORA DAS COLETAS</t>
  </si>
  <si>
    <t>Rejeito Extracalha</t>
  </si>
  <si>
    <t>LAGOAS</t>
  </si>
  <si>
    <t>T09-GN-KM611</t>
  </si>
  <si>
    <t>Lagoa ponto 01</t>
  </si>
  <si>
    <t>Lagoa ponto 02</t>
  </si>
  <si>
    <t>Lagoa ponto 03</t>
  </si>
  <si>
    <t>T09-GN-KM612</t>
  </si>
  <si>
    <t>T09-GN-KM615</t>
  </si>
  <si>
    <t>T09-GN-KM623</t>
  </si>
  <si>
    <t>T09-GN-KM624</t>
  </si>
  <si>
    <t>T09-GN-KM625</t>
  </si>
  <si>
    <t>T09-GN-KM626</t>
  </si>
  <si>
    <t>T09-GN-KM626-1</t>
  </si>
  <si>
    <t>T09-GN-KM629</t>
  </si>
  <si>
    <t>T09-GN-KM629-1</t>
  </si>
  <si>
    <t>T09-GN-KM631</t>
  </si>
  <si>
    <t>Lagoa ponto 02-1</t>
  </si>
  <si>
    <t>T09-GN-KM631-1</t>
  </si>
  <si>
    <t>T09-GN-KM632</t>
  </si>
  <si>
    <t>T09-GN-KM647</t>
  </si>
  <si>
    <t>T09-GN-KM647-1</t>
  </si>
  <si>
    <t>T09-GN-KM648</t>
  </si>
  <si>
    <t>T09-GN-KM649</t>
  </si>
  <si>
    <t>ESPESSURA DO REJEITO</t>
  </si>
  <si>
    <t>ESPESSURA MÉDIA DO REJEITO</t>
  </si>
  <si>
    <t>IDENTIFICAÇÃO DA LAGOA</t>
  </si>
  <si>
    <t>T09-GN-KM612-RE</t>
  </si>
  <si>
    <t>T09-GN-KM612-SN</t>
  </si>
  <si>
    <t>T09-GN-KM615 SN</t>
  </si>
  <si>
    <t>T09-GN-KM615-SN</t>
  </si>
  <si>
    <t>T09-GN-KM612 RE</t>
  </si>
  <si>
    <t>T09-GN-KM626-RE</t>
  </si>
  <si>
    <t>T09-GN-KM626-SN</t>
  </si>
  <si>
    <t>T09-GN-KM631-RE</t>
  </si>
  <si>
    <t>T09-GN-KM631-SN</t>
  </si>
  <si>
    <t>T09-GN-KM648-RE</t>
  </si>
  <si>
    <t>T09-GN-KM648-SN</t>
  </si>
  <si>
    <t>T09-GN-KM625-RE</t>
  </si>
  <si>
    <t>T09-GN-KM625-SN</t>
  </si>
  <si>
    <t>T09-GN-KM629-RE</t>
  </si>
  <si>
    <t>T09-GN-KM629-SN</t>
  </si>
  <si>
    <t>&lt; 0,012</t>
  </si>
  <si>
    <t>T08-GN-KM654 RE</t>
  </si>
  <si>
    <t>T08-GN-KM654 SN</t>
  </si>
  <si>
    <t>T09-CARA-KM01-RE</t>
  </si>
  <si>
    <t>T09-CARA-KM01-SN</t>
  </si>
  <si>
    <t>&lt; 1,38</t>
  </si>
  <si>
    <t>&lt; 1,30</t>
  </si>
  <si>
    <t>&lt; 1,96</t>
  </si>
  <si>
    <t>&lt; 2,07</t>
  </si>
  <si>
    <t>&lt; 1,95</t>
  </si>
  <si>
    <t>&lt; 1,78</t>
  </si>
  <si>
    <t>&lt; 5,52</t>
  </si>
  <si>
    <t>&lt; 5,19</t>
  </si>
  <si>
    <t>&lt; 4,68</t>
  </si>
  <si>
    <t>&lt; 4,85</t>
  </si>
  <si>
    <t>&lt; 0,406*J</t>
  </si>
  <si>
    <t>&lt; 0,436*J</t>
  </si>
  <si>
    <t>&lt; 0,484*J</t>
  </si>
  <si>
    <t>&lt; 0,460*J</t>
  </si>
  <si>
    <t>&lt; 0,433*J</t>
  </si>
  <si>
    <t>&lt; 0,398*J</t>
  </si>
  <si>
    <t>&lt; 0,390*J</t>
  </si>
  <si>
    <t>&lt; 0,424*J</t>
  </si>
  <si>
    <t>&lt; 0,404*J</t>
  </si>
  <si>
    <t>&lt; 0,405*J</t>
  </si>
  <si>
    <t>&lt; 0,425*J</t>
  </si>
  <si>
    <t>&lt; 2,91</t>
  </si>
  <si>
    <t>&lt; 2,39</t>
  </si>
  <si>
    <t>&lt; 2,42</t>
  </si>
  <si>
    <t>&lt; 5,88</t>
  </si>
  <si>
    <t>&lt; 5,45</t>
  </si>
  <si>
    <t>&lt; 5,46</t>
  </si>
  <si>
    <t>&lt; 5,74</t>
  </si>
  <si>
    <t>&lt; 3,51</t>
  </si>
  <si>
    <t>&lt; 3,83</t>
  </si>
  <si>
    <t>&lt; 2,61</t>
  </si>
  <si>
    <t>&lt; 6,09</t>
  </si>
  <si>
    <t>&lt; 5,85</t>
  </si>
  <si>
    <t>&lt; 6,05</t>
  </si>
  <si>
    <t>&lt; 6,38</t>
  </si>
  <si>
    <t>T09-CARA-KM01</t>
  </si>
  <si>
    <t>T08-GN-KM654</t>
  </si>
  <si>
    <t>T08-GN-KM654-RE</t>
  </si>
  <si>
    <t>T08-GN-KM654-SN</t>
  </si>
  <si>
    <t>&lt; 2,76</t>
  </si>
  <si>
    <t>&lt; 2,60</t>
  </si>
  <si>
    <t>&lt; 2,37</t>
  </si>
  <si>
    <t>&lt; 1,16</t>
  </si>
  <si>
    <t>&lt; 1,74</t>
  </si>
  <si>
    <t>&lt; 4,63</t>
  </si>
  <si>
    <t>&lt; 0,386*J</t>
  </si>
  <si>
    <t>&lt; 2,32</t>
  </si>
  <si>
    <t>T09-GN-KM642</t>
  </si>
  <si>
    <t>T09-GN-KM610 (2)</t>
  </si>
  <si>
    <t>T09-GN-KM610 (3)</t>
  </si>
  <si>
    <t>T09-GN-KM615 (2)</t>
  </si>
  <si>
    <t>T09-GN-KM623 (2)</t>
  </si>
  <si>
    <t>T09-GN-KM624 (1)</t>
  </si>
  <si>
    <t>T09-GN-KM624 (4)</t>
  </si>
  <si>
    <t>T09-GN-KM626 (1)</t>
  </si>
  <si>
    <t>T09-GN-KM626 (3)</t>
  </si>
  <si>
    <t>T09-GN-KM629 (4)</t>
  </si>
  <si>
    <t>T09-GN-KM629-1 (1)</t>
  </si>
  <si>
    <t>T09-GN-KM631 (3)</t>
  </si>
  <si>
    <t>T09-GN-KM631 (7)</t>
  </si>
  <si>
    <t>T09-GN-KM632 (1)</t>
  </si>
  <si>
    <t>T09-GN-KM642 (4)</t>
  </si>
  <si>
    <t>T09-GN-KM646 (3)</t>
  </si>
  <si>
    <t>T09-GN-KM647 (2)</t>
  </si>
  <si>
    <t>T09-GN-KM648 (1)</t>
  </si>
  <si>
    <t>T09-GN-KM649 (1)</t>
  </si>
  <si>
    <t>LAGOAS MARGINAIS</t>
  </si>
  <si>
    <t>T09-GN-KM631 (5)</t>
  </si>
  <si>
    <t>IDENTIFICAÇÃO DAS LAGOAS</t>
  </si>
  <si>
    <t>IDENTIFICAÇÃO DAS LAGOAS - Fichas de Campo</t>
  </si>
  <si>
    <t xml:space="preserve">Substrato Natural </t>
  </si>
  <si>
    <t>Cascalho Total</t>
  </si>
  <si>
    <t>Areia Total</t>
  </si>
  <si>
    <t>Silte</t>
  </si>
  <si>
    <t>Argila</t>
  </si>
  <si>
    <t>Camada</t>
  </si>
  <si>
    <t>total</t>
  </si>
  <si>
    <t>Substrato Natural</t>
  </si>
  <si>
    <t>Soterrada</t>
  </si>
  <si>
    <t>Isolada</t>
  </si>
  <si>
    <t>Conectada</t>
  </si>
  <si>
    <t>SITUAÇÃO</t>
  </si>
  <si>
    <t>Lagoa</t>
  </si>
  <si>
    <t>Média de Rejeito nas Lagoas Marginais</t>
  </si>
  <si>
    <t>647-1</t>
  </si>
  <si>
    <t>631-1</t>
  </si>
  <si>
    <t>Lamina d´água</t>
  </si>
  <si>
    <t>629-1</t>
  </si>
  <si>
    <t>626-1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</si>
</sst>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[$-F400]h:mm:ss\ AM/PM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11"/>
      <color theme="0"/>
      <name val="Times New Roman"/>
      <family val="1"/>
    </font>
    <font>
      <sz val="9"/>
      <name val="Calibri"/>
      <family val="2"/>
      <scheme val="minor"/>
    </font>
    <font>
      <b/>
      <sz val="10"/>
      <color rgb="FFFFFF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F3192"/>
        <bgColor indexed="64"/>
      </patternFill>
    </fill>
    <fill>
      <patternFill patternType="solid">
        <fgColor rgb="FF65219A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50">
    <xf numFmtId="0" fontId="0" fillId="0" borderId="0" xfId="0"/>
    <xf numFmtId="0" fontId="3" fillId="0" borderId="0" xfId="1"/>
    <xf numFmtId="0" fontId="1" fillId="0" borderId="0" xfId="0" applyFont="1" applyFill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wrapText="1"/>
    </xf>
    <xf numFmtId="0" fontId="0" fillId="5" borderId="0" xfId="0" applyFill="1"/>
    <xf numFmtId="0" fontId="1" fillId="0" borderId="0" xfId="0" applyFont="1" applyFill="1" applyBorder="1" applyAlignment="1">
      <alignment horizontal="left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1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22" fontId="7" fillId="0" borderId="0" xfId="0" applyNumberFormat="1" applyFont="1" applyFill="1" applyAlignment="1">
      <alignment horizontal="center" vertical="center"/>
    </xf>
    <xf numFmtId="2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8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 wrapText="1"/>
    </xf>
    <xf numFmtId="165" fontId="6" fillId="4" borderId="26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/>
    </xf>
    <xf numFmtId="14" fontId="7" fillId="0" borderId="3" xfId="0" applyNumberFormat="1" applyFont="1" applyFill="1" applyBorder="1" applyAlignment="1">
      <alignment horizontal="center" vertical="center"/>
    </xf>
    <xf numFmtId="20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20" fontId="7" fillId="0" borderId="8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20" fontId="7" fillId="0" borderId="3" xfId="0" applyNumberFormat="1" applyFont="1" applyFill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4" fontId="7" fillId="0" borderId="8" xfId="0" applyNumberFormat="1" applyFont="1" applyBorder="1" applyAlignment="1">
      <alignment horizontal="center" vertical="center"/>
    </xf>
    <xf numFmtId="20" fontId="7" fillId="0" borderId="8" xfId="0" applyNumberFormat="1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3" borderId="0" xfId="0" quotePrefix="1" applyFont="1" applyFill="1" applyBorder="1" applyAlignment="1">
      <alignment horizontal="center" vertical="center"/>
    </xf>
    <xf numFmtId="0" fontId="8" fillId="2" borderId="0" xfId="0" quotePrefix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14" fontId="7" fillId="0" borderId="16" xfId="0" applyNumberFormat="1" applyFont="1" applyFill="1" applyBorder="1" applyAlignment="1">
      <alignment horizontal="center" vertical="center"/>
    </xf>
    <xf numFmtId="20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14" fontId="7" fillId="0" borderId="19" xfId="0" applyNumberFormat="1" applyFont="1" applyFill="1" applyBorder="1" applyAlignment="1">
      <alignment horizontal="center" vertical="center"/>
    </xf>
    <xf numFmtId="20" fontId="7" fillId="0" borderId="19" xfId="0" applyNumberFormat="1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166" fontId="8" fillId="0" borderId="0" xfId="1" applyNumberFormat="1" applyFont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3" fontId="8" fillId="0" borderId="11" xfId="0" applyNumberFormat="1" applyFont="1" applyBorder="1" applyAlignment="1">
      <alignment horizontal="center" vertical="center"/>
    </xf>
    <xf numFmtId="0" fontId="0" fillId="5" borderId="28" xfId="0" applyFill="1" applyBorder="1"/>
    <xf numFmtId="3" fontId="8" fillId="0" borderId="3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166" fontId="0" fillId="0" borderId="0" xfId="0" applyNumberFormat="1"/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6" borderId="16" xfId="1" applyFont="1" applyFill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/>
    </xf>
    <xf numFmtId="2" fontId="8" fillId="0" borderId="30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9" xfId="0" applyFont="1" applyBorder="1" applyAlignment="1">
      <alignment vertical="center"/>
    </xf>
    <xf numFmtId="0" fontId="0" fillId="5" borderId="24" xfId="0" applyFill="1" applyBorder="1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22" fontId="7" fillId="0" borderId="2" xfId="0" applyNumberFormat="1" applyFont="1" applyBorder="1" applyAlignment="1">
      <alignment horizontal="center" vertical="center"/>
    </xf>
    <xf numFmtId="22" fontId="7" fillId="0" borderId="5" xfId="0" applyNumberFormat="1" applyFont="1" applyBorder="1" applyAlignment="1">
      <alignment horizontal="center" vertical="center"/>
    </xf>
    <xf numFmtId="22" fontId="7" fillId="0" borderId="7" xfId="0" applyNumberFormat="1" applyFont="1" applyBorder="1" applyAlignment="1">
      <alignment horizontal="center" vertical="center"/>
    </xf>
    <xf numFmtId="2" fontId="8" fillId="0" borderId="30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8" fillId="7" borderId="31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3"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color theme="2" tint="-0.24994659260841701"/>
      </font>
    </dxf>
  </dxfs>
  <tableStyles count="0" defaultTableStyle="TableStyleMedium2" defaultPivotStyle="PivotStyleLight16"/>
  <colors>
    <mruColors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 Lagoas'!$D$2</c:f>
              <c:strCache>
                <c:ptCount val="1"/>
                <c:pt idx="0">
                  <c:v>Média de Rejeito nas Lagoas Marginais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E43E-4D30-AEDC-A587B9FA67C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43E-4D30-AEDC-A587B9FA67C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43E-4D30-AEDC-A587B9FA67C0}"/>
              </c:ext>
            </c:extLst>
          </c:dPt>
          <c:dPt>
            <c:idx val="4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E43E-4D30-AEDC-A587B9FA67C0}"/>
              </c:ext>
            </c:extLst>
          </c:dPt>
          <c:dPt>
            <c:idx val="5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43E-4D30-AEDC-A587B9FA67C0}"/>
              </c:ext>
            </c:extLst>
          </c:dPt>
          <c:dPt>
            <c:idx val="6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E43E-4D30-AEDC-A587B9FA67C0}"/>
              </c:ext>
            </c:extLst>
          </c:dPt>
          <c:dPt>
            <c:idx val="7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43E-4D30-AEDC-A587B9FA67C0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E43E-4D30-AEDC-A587B9FA67C0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43E-4D30-AEDC-A587B9FA67C0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E43E-4D30-AEDC-A587B9FA67C0}"/>
              </c:ext>
            </c:extLst>
          </c:dPt>
          <c:dPt>
            <c:idx val="14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E43E-4D30-AEDC-A587B9FA67C0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E43E-4D30-AEDC-A587B9FA67C0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E43E-4D30-AEDC-A587B9FA67C0}"/>
              </c:ext>
            </c:extLst>
          </c:dPt>
          <c:cat>
            <c:strRef>
              <c:f>'Gráfico Lagoas'!$C$3:$C$20</c:f>
              <c:strCache>
                <c:ptCount val="18"/>
                <c:pt idx="0">
                  <c:v>T09-GN-KM610 (2)</c:v>
                </c:pt>
                <c:pt idx="1">
                  <c:v>T09-GN-KM610 (3)</c:v>
                </c:pt>
                <c:pt idx="2">
                  <c:v>T09-GN-KM615 (2)</c:v>
                </c:pt>
                <c:pt idx="3">
                  <c:v>T09-GN-KM623 (2)</c:v>
                </c:pt>
                <c:pt idx="4">
                  <c:v>T09-GN-KM624 (4)</c:v>
                </c:pt>
                <c:pt idx="5">
                  <c:v>T09-GN-KM624 (1)</c:v>
                </c:pt>
                <c:pt idx="6">
                  <c:v>T09-GN-KM626 (3)</c:v>
                </c:pt>
                <c:pt idx="7">
                  <c:v>T09-GN-KM626 (1)</c:v>
                </c:pt>
                <c:pt idx="8">
                  <c:v>T09-GN-KM629-1 (1)</c:v>
                </c:pt>
                <c:pt idx="9">
                  <c:v>T09-GN-KM629 (4)</c:v>
                </c:pt>
                <c:pt idx="10">
                  <c:v>T09-GN-KM631 (5)</c:v>
                </c:pt>
                <c:pt idx="11">
                  <c:v>T09-GN-KM631 (3)</c:v>
                </c:pt>
                <c:pt idx="12">
                  <c:v>T09-GN-KM632 (1)</c:v>
                </c:pt>
                <c:pt idx="13">
                  <c:v>T09-GN-KM642 (4)</c:v>
                </c:pt>
                <c:pt idx="14">
                  <c:v>T09-GN-KM646 (3)</c:v>
                </c:pt>
                <c:pt idx="15">
                  <c:v>T09-GN-KM647 (2)</c:v>
                </c:pt>
                <c:pt idx="16">
                  <c:v>T09-GN-KM648 (1)</c:v>
                </c:pt>
                <c:pt idx="17">
                  <c:v>T09-GN-KM649 (1)</c:v>
                </c:pt>
              </c:strCache>
            </c:strRef>
          </c:cat>
          <c:val>
            <c:numRef>
              <c:f>'Gráfico Lagoas'!$D$3:$D$20</c:f>
              <c:numCache>
                <c:formatCode>General</c:formatCode>
                <c:ptCount val="18"/>
                <c:pt idx="0">
                  <c:v>0.88</c:v>
                </c:pt>
                <c:pt idx="1">
                  <c:v>0.80000000000000016</c:v>
                </c:pt>
                <c:pt idx="2">
                  <c:v>0</c:v>
                </c:pt>
                <c:pt idx="3">
                  <c:v>4.2833333333333332</c:v>
                </c:pt>
                <c:pt idx="4">
                  <c:v>4.1499999999999995</c:v>
                </c:pt>
                <c:pt idx="5">
                  <c:v>2.7333333333333329</c:v>
                </c:pt>
                <c:pt idx="6">
                  <c:v>3.1666666666666665</c:v>
                </c:pt>
                <c:pt idx="7">
                  <c:v>2.9333333333333336</c:v>
                </c:pt>
                <c:pt idx="8">
                  <c:v>0.64333333333333342</c:v>
                </c:pt>
                <c:pt idx="9">
                  <c:v>1.6833333333333333</c:v>
                </c:pt>
                <c:pt idx="10">
                  <c:v>0.15000000000000002</c:v>
                </c:pt>
                <c:pt idx="11">
                  <c:v>0.53333333333333333</c:v>
                </c:pt>
                <c:pt idx="12">
                  <c:v>0.20000000000000004</c:v>
                </c:pt>
                <c:pt idx="13">
                  <c:v>0</c:v>
                </c:pt>
                <c:pt idx="14">
                  <c:v>3.8333333333333335</c:v>
                </c:pt>
                <c:pt idx="15">
                  <c:v>5.583333333333333</c:v>
                </c:pt>
                <c:pt idx="16">
                  <c:v>4.0066666666666668</c:v>
                </c:pt>
                <c:pt idx="17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3E-4D30-AEDC-A587B9FA6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9149096"/>
        <c:axId val="509156968"/>
      </c:barChart>
      <c:catAx>
        <c:axId val="509149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156968"/>
        <c:crosses val="autoZero"/>
        <c:auto val="1"/>
        <c:lblAlgn val="ctr"/>
        <c:lblOffset val="100"/>
        <c:noMultiLvlLbl val="0"/>
      </c:catAx>
      <c:valAx>
        <c:axId val="509156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Espessura</a:t>
                </a:r>
                <a:r>
                  <a:rPr lang="pt-BR" baseline="0"/>
                  <a:t> Média de Rejeito (m)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149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800" b="0" i="0" baseline="0">
                <a:effectLst/>
              </a:rPr>
              <a:t>Média dos Resultados de Granulometria</a:t>
            </a:r>
            <a:endParaRPr lang="en-US">
              <a:effectLst/>
            </a:endParaRPr>
          </a:p>
          <a:p>
            <a:pPr>
              <a:defRPr/>
            </a:pPr>
            <a:r>
              <a:rPr lang="pt-BR" sz="1800" b="0" i="0" baseline="0">
                <a:effectLst/>
              </a:rPr>
              <a:t>das Lagoas do Trecho 9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'Gráficos Granulometria'!$E$22</c:f>
              <c:strCache>
                <c:ptCount val="1"/>
                <c:pt idx="0">
                  <c:v>Argila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Granulometria'!$D$23:$D$24</c:f>
              <c:strCache>
                <c:ptCount val="2"/>
                <c:pt idx="0">
                  <c:v>Substrato Natural </c:v>
                </c:pt>
                <c:pt idx="1">
                  <c:v>Rejeito Extracalha</c:v>
                </c:pt>
              </c:strCache>
            </c:strRef>
          </c:cat>
          <c:val>
            <c:numRef>
              <c:f>'Gráficos Granulometria'!$E$23:$E$24</c:f>
              <c:numCache>
                <c:formatCode>0.0</c:formatCode>
                <c:ptCount val="2"/>
                <c:pt idx="0">
                  <c:v>10.772222222222222</c:v>
                </c:pt>
                <c:pt idx="1">
                  <c:v>7.4462499999999991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3B-4B06-BFA4-E524BA919A5C}"/>
            </c:ext>
          </c:extLst>
        </c:ser>
        <c:ser>
          <c:idx val="1"/>
          <c:order val="1"/>
          <c:tx>
            <c:strRef>
              <c:f>'Gráficos Granulometria'!$F$22</c:f>
              <c:strCache>
                <c:ptCount val="1"/>
                <c:pt idx="0">
                  <c:v>Silte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'Gráficos Granulometria'!$D$23:$D$24</c:f>
              <c:strCache>
                <c:ptCount val="2"/>
                <c:pt idx="0">
                  <c:v>Substrato Natural </c:v>
                </c:pt>
                <c:pt idx="1">
                  <c:v>Rejeito Extracalha</c:v>
                </c:pt>
              </c:strCache>
            </c:strRef>
          </c:cat>
          <c:val>
            <c:numRef>
              <c:f>'Gráficos Granulometria'!$F$23:$F$24</c:f>
              <c:numCache>
                <c:formatCode>0.0</c:formatCode>
                <c:ptCount val="2"/>
                <c:pt idx="0">
                  <c:v>14.044444444444444</c:v>
                </c:pt>
                <c:pt idx="1">
                  <c:v>44.412500000000001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3B-4B06-BFA4-E524BA919A5C}"/>
            </c:ext>
          </c:extLst>
        </c:ser>
        <c:ser>
          <c:idx val="2"/>
          <c:order val="2"/>
          <c:tx>
            <c:strRef>
              <c:f>'Gráficos Granulometria'!$G$22</c:f>
              <c:strCache>
                <c:ptCount val="1"/>
                <c:pt idx="0">
                  <c:v>Areia Total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'Gráficos Granulometria'!$D$23:$D$24</c:f>
              <c:strCache>
                <c:ptCount val="2"/>
                <c:pt idx="0">
                  <c:v>Substrato Natural </c:v>
                </c:pt>
                <c:pt idx="1">
                  <c:v>Rejeito Extracalha</c:v>
                </c:pt>
              </c:strCache>
            </c:strRef>
          </c:cat>
          <c:val>
            <c:numRef>
              <c:f>'Gráficos Granulometria'!$G$23:$G$24</c:f>
              <c:numCache>
                <c:formatCode>0.0</c:formatCode>
                <c:ptCount val="2"/>
                <c:pt idx="0">
                  <c:v>47.833333333333343</c:v>
                </c:pt>
                <c:pt idx="1">
                  <c:v>46.8125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3B-4B06-BFA4-E524BA919A5C}"/>
            </c:ext>
          </c:extLst>
        </c:ser>
        <c:ser>
          <c:idx val="3"/>
          <c:order val="3"/>
          <c:tx>
            <c:strRef>
              <c:f>'Gráficos Granulometria'!$H$22</c:f>
              <c:strCache>
                <c:ptCount val="1"/>
                <c:pt idx="0">
                  <c:v>Cascalho Total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'Gráficos Granulometria'!$D$23:$D$24</c:f>
              <c:strCache>
                <c:ptCount val="2"/>
                <c:pt idx="0">
                  <c:v>Substrato Natural </c:v>
                </c:pt>
                <c:pt idx="1">
                  <c:v>Rejeito Extracalha</c:v>
                </c:pt>
              </c:strCache>
            </c:strRef>
          </c:cat>
          <c:val>
            <c:numRef>
              <c:f>'Gráficos Granulometria'!$H$23:$H$24</c:f>
              <c:numCache>
                <c:formatCode>0.0</c:formatCode>
                <c:ptCount val="2"/>
                <c:pt idx="0">
                  <c:v>27.549855555555556</c:v>
                </c:pt>
                <c:pt idx="1">
                  <c:v>1.60375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3B-4B06-BFA4-E524BA919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656310688"/>
        <c:axId val="656307080"/>
      </c:barChart>
      <c:catAx>
        <c:axId val="65631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6307080"/>
        <c:crosses val="autoZero"/>
        <c:auto val="1"/>
        <c:lblAlgn val="ctr"/>
        <c:lblOffset val="100"/>
        <c:noMultiLvlLbl val="0"/>
      </c:catAx>
      <c:valAx>
        <c:axId val="656307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6310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63045</xdr:colOff>
      <xdr:row>1</xdr:row>
      <xdr:rowOff>158751</xdr:rowOff>
    </xdr:from>
    <xdr:to>
      <xdr:col>15</xdr:col>
      <xdr:colOff>439057</xdr:colOff>
      <xdr:row>21</xdr:row>
      <xdr:rowOff>68944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69BDAA7-AB2C-4115-B193-896C3774EF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183355</xdr:colOff>
      <xdr:row>25</xdr:row>
      <xdr:rowOff>180973</xdr:rowOff>
    </xdr:from>
    <xdr:to>
      <xdr:col>10</xdr:col>
      <xdr:colOff>285749</xdr:colOff>
      <xdr:row>45</xdr:row>
      <xdr:rowOff>123824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8A0F66-B821-47A9-8338-01E77C7637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4.25" x14ac:dyDescent="0.45"/>
  <cols>
    <col min="1" max="1" width="4.3984375" customWidth="1"/>
    <col min="2" max="3" width="15" customWidth="1"/>
    <col min="4" max="4" width="14.86328125" customWidth="1"/>
    <col min="8" max="8" width="14.1328125" customWidth="1"/>
    <col min="9" max="9" width="14.59765625" customWidth="1"/>
  </cols>
  <sheetData>
    <row r="1" spans="1:9" ht="14.65" thickBot="1" x14ac:dyDescent="0.5">
      <c r="B1" s="86"/>
      <c r="C1" s="121" t="s">
        <v>203</v>
      </c>
      <c r="D1" s="121"/>
      <c r="E1" s="121"/>
      <c r="F1" s="121"/>
      <c r="G1" s="121"/>
      <c r="H1" s="121"/>
      <c r="I1" s="121"/>
    </row>
    <row r="2" spans="1:9" ht="15" customHeight="1" x14ac:dyDescent="0.45">
      <c r="B2" s="112" t="s">
        <v>206</v>
      </c>
      <c r="C2" s="112" t="s">
        <v>205</v>
      </c>
      <c r="D2" s="114" t="s">
        <v>79</v>
      </c>
      <c r="E2" s="116" t="s">
        <v>82</v>
      </c>
      <c r="F2" s="117"/>
      <c r="G2" s="118"/>
      <c r="H2" s="119" t="s">
        <v>86</v>
      </c>
      <c r="I2" s="122" t="s">
        <v>87</v>
      </c>
    </row>
    <row r="3" spans="1:9" ht="14.65" thickBot="1" x14ac:dyDescent="0.5">
      <c r="A3" s="3"/>
      <c r="B3" s="113"/>
      <c r="C3" s="113"/>
      <c r="D3" s="115"/>
      <c r="E3" s="57" t="s">
        <v>83</v>
      </c>
      <c r="F3" s="57" t="s">
        <v>84</v>
      </c>
      <c r="G3" s="56" t="s">
        <v>85</v>
      </c>
      <c r="H3" s="120"/>
      <c r="I3" s="123"/>
    </row>
    <row r="4" spans="1:9" x14ac:dyDescent="0.45">
      <c r="A4" s="3"/>
      <c r="B4" s="106" t="s">
        <v>93</v>
      </c>
      <c r="C4" s="106" t="s">
        <v>185</v>
      </c>
      <c r="D4" s="27" t="s">
        <v>94</v>
      </c>
      <c r="E4" s="27" t="s">
        <v>1</v>
      </c>
      <c r="F4" s="32">
        <v>692723</v>
      </c>
      <c r="G4" s="32">
        <v>7757219</v>
      </c>
      <c r="H4" s="29">
        <v>0.5</v>
      </c>
      <c r="I4" s="35">
        <v>43122</v>
      </c>
    </row>
    <row r="5" spans="1:9" x14ac:dyDescent="0.45">
      <c r="A5" s="3"/>
      <c r="B5" s="107"/>
      <c r="C5" s="107"/>
      <c r="D5" s="26" t="s">
        <v>95</v>
      </c>
      <c r="E5" s="26" t="s">
        <v>1</v>
      </c>
      <c r="F5" s="33">
        <v>692733</v>
      </c>
      <c r="G5" s="33">
        <v>7757112</v>
      </c>
      <c r="H5" s="30">
        <v>1.2</v>
      </c>
      <c r="I5" s="36">
        <v>43122</v>
      </c>
    </row>
    <row r="6" spans="1:9" ht="14.65" thickBot="1" x14ac:dyDescent="0.5">
      <c r="A6" s="3"/>
      <c r="B6" s="108"/>
      <c r="C6" s="108"/>
      <c r="D6" s="28" t="s">
        <v>96</v>
      </c>
      <c r="E6" s="28" t="s">
        <v>1</v>
      </c>
      <c r="F6" s="34">
        <v>692723</v>
      </c>
      <c r="G6" s="34">
        <v>7757097</v>
      </c>
      <c r="H6" s="31">
        <v>1.5</v>
      </c>
      <c r="I6" s="37">
        <v>43122</v>
      </c>
    </row>
    <row r="7" spans="1:9" x14ac:dyDescent="0.45">
      <c r="A7" s="3"/>
      <c r="B7" s="106" t="s">
        <v>97</v>
      </c>
      <c r="C7" s="106" t="s">
        <v>186</v>
      </c>
      <c r="D7" s="27" t="s">
        <v>94</v>
      </c>
      <c r="E7" s="27" t="s">
        <v>1</v>
      </c>
      <c r="F7" s="32">
        <v>692772</v>
      </c>
      <c r="G7" s="32">
        <v>7757329</v>
      </c>
      <c r="H7" s="29">
        <v>2.5</v>
      </c>
      <c r="I7" s="35">
        <v>43122</v>
      </c>
    </row>
    <row r="8" spans="1:9" x14ac:dyDescent="0.45">
      <c r="A8" s="3"/>
      <c r="B8" s="107"/>
      <c r="C8" s="107"/>
      <c r="D8" s="26" t="s">
        <v>95</v>
      </c>
      <c r="E8" s="26" t="s">
        <v>1</v>
      </c>
      <c r="F8" s="33">
        <v>692779</v>
      </c>
      <c r="G8" s="33">
        <v>7757347</v>
      </c>
      <c r="H8" s="30">
        <v>1</v>
      </c>
      <c r="I8" s="36">
        <v>43122</v>
      </c>
    </row>
    <row r="9" spans="1:9" ht="14.65" thickBot="1" x14ac:dyDescent="0.5">
      <c r="A9" s="3"/>
      <c r="B9" s="108"/>
      <c r="C9" s="108"/>
      <c r="D9" s="28" t="s">
        <v>96</v>
      </c>
      <c r="E9" s="28" t="s">
        <v>1</v>
      </c>
      <c r="F9" s="34">
        <v>692781</v>
      </c>
      <c r="G9" s="34">
        <v>7757351</v>
      </c>
      <c r="H9" s="31">
        <v>1.5</v>
      </c>
      <c r="I9" s="37">
        <v>43122</v>
      </c>
    </row>
    <row r="10" spans="1:9" x14ac:dyDescent="0.45">
      <c r="A10" s="3"/>
      <c r="B10" s="106" t="s">
        <v>98</v>
      </c>
      <c r="C10" s="106" t="s">
        <v>187</v>
      </c>
      <c r="D10" s="27" t="s">
        <v>94</v>
      </c>
      <c r="E10" s="27" t="s">
        <v>1</v>
      </c>
      <c r="F10" s="32">
        <v>690010</v>
      </c>
      <c r="G10" s="32">
        <v>7757158</v>
      </c>
      <c r="H10" s="29">
        <v>2.4</v>
      </c>
      <c r="I10" s="35">
        <v>43122</v>
      </c>
    </row>
    <row r="11" spans="1:9" x14ac:dyDescent="0.45">
      <c r="A11" s="3"/>
      <c r="B11" s="107"/>
      <c r="C11" s="107"/>
      <c r="D11" s="26" t="s">
        <v>95</v>
      </c>
      <c r="E11" s="26" t="s">
        <v>1</v>
      </c>
      <c r="F11" s="33">
        <v>690009</v>
      </c>
      <c r="G11" s="33">
        <v>7757157</v>
      </c>
      <c r="H11" s="30">
        <v>1.5</v>
      </c>
      <c r="I11" s="36">
        <v>43122</v>
      </c>
    </row>
    <row r="12" spans="1:9" ht="14.65" thickBot="1" x14ac:dyDescent="0.5">
      <c r="A12" s="3"/>
      <c r="B12" s="108"/>
      <c r="C12" s="108"/>
      <c r="D12" s="28" t="s">
        <v>96</v>
      </c>
      <c r="E12" s="28" t="s">
        <v>1</v>
      </c>
      <c r="F12" s="34">
        <v>690022</v>
      </c>
      <c r="G12" s="34">
        <v>7757163</v>
      </c>
      <c r="H12" s="31">
        <v>0.65</v>
      </c>
      <c r="I12" s="37">
        <v>43122</v>
      </c>
    </row>
    <row r="13" spans="1:9" x14ac:dyDescent="0.45">
      <c r="A13" s="3"/>
      <c r="B13" s="106" t="s">
        <v>99</v>
      </c>
      <c r="C13" s="106" t="s">
        <v>188</v>
      </c>
      <c r="D13" s="27" t="s">
        <v>94</v>
      </c>
      <c r="E13" s="27" t="s">
        <v>1</v>
      </c>
      <c r="F13" s="32">
        <v>686703</v>
      </c>
      <c r="G13" s="32">
        <v>7754450</v>
      </c>
      <c r="H13" s="29">
        <v>5.15</v>
      </c>
      <c r="I13" s="35">
        <v>43123</v>
      </c>
    </row>
    <row r="14" spans="1:9" x14ac:dyDescent="0.45">
      <c r="A14" s="3"/>
      <c r="B14" s="107"/>
      <c r="C14" s="107"/>
      <c r="D14" s="26" t="s">
        <v>95</v>
      </c>
      <c r="E14" s="26" t="s">
        <v>1</v>
      </c>
      <c r="F14" s="33">
        <v>686719</v>
      </c>
      <c r="G14" s="33">
        <v>7754446</v>
      </c>
      <c r="H14" s="30">
        <v>6.9</v>
      </c>
      <c r="I14" s="36">
        <v>43122</v>
      </c>
    </row>
    <row r="15" spans="1:9" ht="14.65" thickBot="1" x14ac:dyDescent="0.5">
      <c r="A15" s="3"/>
      <c r="B15" s="108"/>
      <c r="C15" s="108"/>
      <c r="D15" s="28" t="s">
        <v>96</v>
      </c>
      <c r="E15" s="28" t="s">
        <v>1</v>
      </c>
      <c r="F15" s="34">
        <v>686729</v>
      </c>
      <c r="G15" s="34">
        <v>7754462</v>
      </c>
      <c r="H15" s="31">
        <v>1.6</v>
      </c>
      <c r="I15" s="37">
        <v>43121</v>
      </c>
    </row>
    <row r="16" spans="1:9" x14ac:dyDescent="0.45">
      <c r="A16" s="3"/>
      <c r="B16" s="106" t="s">
        <v>100</v>
      </c>
      <c r="C16" s="106" t="s">
        <v>190</v>
      </c>
      <c r="D16" s="27" t="s">
        <v>94</v>
      </c>
      <c r="E16" s="27" t="s">
        <v>1</v>
      </c>
      <c r="F16" s="32">
        <v>686077</v>
      </c>
      <c r="G16" s="87">
        <v>7753763</v>
      </c>
      <c r="H16" s="29">
        <v>4.3</v>
      </c>
      <c r="I16" s="35">
        <v>43123</v>
      </c>
    </row>
    <row r="17" spans="1:9" x14ac:dyDescent="0.45">
      <c r="A17" s="3"/>
      <c r="B17" s="107"/>
      <c r="C17" s="107"/>
      <c r="D17" s="26" t="s">
        <v>95</v>
      </c>
      <c r="E17" s="26" t="s">
        <v>1</v>
      </c>
      <c r="F17" s="33">
        <v>686076</v>
      </c>
      <c r="G17" s="33">
        <v>7753770</v>
      </c>
      <c r="H17" s="30">
        <v>4.7</v>
      </c>
      <c r="I17" s="36">
        <v>43123</v>
      </c>
    </row>
    <row r="18" spans="1:9" ht="14.65" thickBot="1" x14ac:dyDescent="0.5">
      <c r="A18" s="3"/>
      <c r="B18" s="108"/>
      <c r="C18" s="108"/>
      <c r="D18" s="28" t="s">
        <v>96</v>
      </c>
      <c r="E18" s="28" t="s">
        <v>1</v>
      </c>
      <c r="F18" s="34">
        <v>686075</v>
      </c>
      <c r="G18" s="34">
        <v>7753779</v>
      </c>
      <c r="H18" s="31">
        <v>4.45</v>
      </c>
      <c r="I18" s="37">
        <v>43123</v>
      </c>
    </row>
    <row r="19" spans="1:9" x14ac:dyDescent="0.45">
      <c r="A19" s="3"/>
      <c r="B19" s="106" t="s">
        <v>101</v>
      </c>
      <c r="C19" s="106" t="s">
        <v>189</v>
      </c>
      <c r="D19" s="27" t="s">
        <v>94</v>
      </c>
      <c r="E19" s="27" t="s">
        <v>1</v>
      </c>
      <c r="F19" s="32">
        <v>685748</v>
      </c>
      <c r="G19" s="32">
        <v>7753681</v>
      </c>
      <c r="H19" s="29">
        <v>2.5499999999999998</v>
      </c>
      <c r="I19" s="35">
        <v>43118</v>
      </c>
    </row>
    <row r="20" spans="1:9" x14ac:dyDescent="0.45">
      <c r="A20" s="3"/>
      <c r="B20" s="107"/>
      <c r="C20" s="107"/>
      <c r="D20" s="26" t="s">
        <v>95</v>
      </c>
      <c r="E20" s="26" t="s">
        <v>1</v>
      </c>
      <c r="F20" s="33">
        <v>685803</v>
      </c>
      <c r="G20" s="33">
        <v>7753698</v>
      </c>
      <c r="H20" s="30">
        <v>4.25</v>
      </c>
      <c r="I20" s="36">
        <v>43118</v>
      </c>
    </row>
    <row r="21" spans="1:9" ht="14.65" thickBot="1" x14ac:dyDescent="0.5">
      <c r="A21" s="3"/>
      <c r="B21" s="108"/>
      <c r="C21" s="108"/>
      <c r="D21" s="28" t="s">
        <v>96</v>
      </c>
      <c r="E21" s="28" t="s">
        <v>1</v>
      </c>
      <c r="F21" s="34">
        <v>685843</v>
      </c>
      <c r="G21" s="34">
        <v>7753706</v>
      </c>
      <c r="H21" s="31">
        <v>3.4</v>
      </c>
      <c r="I21" s="37">
        <v>43118</v>
      </c>
    </row>
    <row r="22" spans="1:9" x14ac:dyDescent="0.45">
      <c r="A22" s="3"/>
      <c r="B22" s="106" t="s">
        <v>102</v>
      </c>
      <c r="C22" s="106" t="s">
        <v>192</v>
      </c>
      <c r="D22" s="27" t="s">
        <v>94</v>
      </c>
      <c r="E22" s="27" t="s">
        <v>1</v>
      </c>
      <c r="F22" s="32">
        <v>685101</v>
      </c>
      <c r="G22" s="32">
        <v>7754389</v>
      </c>
      <c r="H22" s="29">
        <v>5.5</v>
      </c>
      <c r="I22" s="35">
        <v>43119</v>
      </c>
    </row>
    <row r="23" spans="1:9" x14ac:dyDescent="0.45">
      <c r="A23" s="3"/>
      <c r="B23" s="107"/>
      <c r="C23" s="107"/>
      <c r="D23" s="26" t="s">
        <v>95</v>
      </c>
      <c r="E23" s="26" t="s">
        <v>1</v>
      </c>
      <c r="F23" s="33">
        <v>685095</v>
      </c>
      <c r="G23" s="33">
        <v>7754365</v>
      </c>
      <c r="H23" s="30">
        <v>5.3</v>
      </c>
      <c r="I23" s="36">
        <v>43119</v>
      </c>
    </row>
    <row r="24" spans="1:9" ht="14.65" thickBot="1" x14ac:dyDescent="0.5">
      <c r="A24" s="3"/>
      <c r="B24" s="108"/>
      <c r="C24" s="108"/>
      <c r="D24" s="28" t="s">
        <v>96</v>
      </c>
      <c r="E24" s="28" t="s">
        <v>1</v>
      </c>
      <c r="F24" s="34">
        <v>685078</v>
      </c>
      <c r="G24" s="34">
        <v>7754332</v>
      </c>
      <c r="H24" s="31">
        <v>0.7</v>
      </c>
      <c r="I24" s="37">
        <v>43119</v>
      </c>
    </row>
    <row r="25" spans="1:9" x14ac:dyDescent="0.45">
      <c r="A25" s="3"/>
      <c r="B25" s="106" t="s">
        <v>103</v>
      </c>
      <c r="C25" s="106" t="s">
        <v>191</v>
      </c>
      <c r="D25" s="27" t="s">
        <v>94</v>
      </c>
      <c r="E25" s="27" t="s">
        <v>1</v>
      </c>
      <c r="F25" s="32">
        <v>684989</v>
      </c>
      <c r="G25" s="32">
        <v>7754296</v>
      </c>
      <c r="H25" s="29">
        <v>1.3</v>
      </c>
      <c r="I25" s="35">
        <v>43119</v>
      </c>
    </row>
    <row r="26" spans="1:9" x14ac:dyDescent="0.45">
      <c r="A26" s="3"/>
      <c r="B26" s="107"/>
      <c r="C26" s="107"/>
      <c r="D26" s="26" t="s">
        <v>95</v>
      </c>
      <c r="E26" s="26" t="s">
        <v>1</v>
      </c>
      <c r="F26" s="33">
        <v>684995</v>
      </c>
      <c r="G26" s="33">
        <v>7754288</v>
      </c>
      <c r="H26" s="30">
        <v>4.3499999999999996</v>
      </c>
      <c r="I26" s="36">
        <v>43119</v>
      </c>
    </row>
    <row r="27" spans="1:9" ht="14.65" thickBot="1" x14ac:dyDescent="0.5">
      <c r="A27" s="3"/>
      <c r="B27" s="108"/>
      <c r="C27" s="108"/>
      <c r="D27" s="28" t="s">
        <v>96</v>
      </c>
      <c r="E27" s="28" t="s">
        <v>1</v>
      </c>
      <c r="F27" s="34">
        <v>684997</v>
      </c>
      <c r="G27" s="34">
        <v>7754276</v>
      </c>
      <c r="H27" s="31">
        <v>4.25</v>
      </c>
      <c r="I27" s="37">
        <v>43119</v>
      </c>
    </row>
    <row r="28" spans="1:9" x14ac:dyDescent="0.45">
      <c r="A28" s="3"/>
      <c r="B28" s="106" t="s">
        <v>104</v>
      </c>
      <c r="C28" s="106" t="s">
        <v>194</v>
      </c>
      <c r="D28" s="27" t="s">
        <v>94</v>
      </c>
      <c r="E28" s="27" t="s">
        <v>1</v>
      </c>
      <c r="F28" s="32">
        <v>682752</v>
      </c>
      <c r="G28" s="32">
        <v>7753675</v>
      </c>
      <c r="H28" s="29">
        <v>0.6</v>
      </c>
      <c r="I28" s="35">
        <v>43117</v>
      </c>
    </row>
    <row r="29" spans="1:9" x14ac:dyDescent="0.45">
      <c r="A29" s="3"/>
      <c r="B29" s="107"/>
      <c r="C29" s="107"/>
      <c r="D29" s="26" t="s">
        <v>95</v>
      </c>
      <c r="E29" s="26" t="s">
        <v>1</v>
      </c>
      <c r="F29" s="33">
        <v>682759</v>
      </c>
      <c r="G29" s="33">
        <v>7753686</v>
      </c>
      <c r="H29" s="30">
        <v>1.6</v>
      </c>
      <c r="I29" s="36">
        <v>43117</v>
      </c>
    </row>
    <row r="30" spans="1:9" ht="14.65" thickBot="1" x14ac:dyDescent="0.5">
      <c r="A30" s="3"/>
      <c r="B30" s="108"/>
      <c r="C30" s="108"/>
      <c r="D30" s="28" t="s">
        <v>96</v>
      </c>
      <c r="E30" s="28" t="s">
        <v>1</v>
      </c>
      <c r="F30" s="34">
        <v>682775</v>
      </c>
      <c r="G30" s="34">
        <v>7753689</v>
      </c>
      <c r="H30" s="31">
        <v>2.1</v>
      </c>
      <c r="I30" s="37">
        <v>43117</v>
      </c>
    </row>
    <row r="31" spans="1:9" x14ac:dyDescent="0.45">
      <c r="A31" s="3"/>
      <c r="B31" s="106" t="s">
        <v>105</v>
      </c>
      <c r="C31" s="106" t="s">
        <v>193</v>
      </c>
      <c r="D31" s="27" t="s">
        <v>94</v>
      </c>
      <c r="E31" s="27" t="s">
        <v>1</v>
      </c>
      <c r="F31" s="32">
        <v>683349</v>
      </c>
      <c r="G31" s="32">
        <v>7753958</v>
      </c>
      <c r="H31" s="29">
        <v>2.4500000000000002</v>
      </c>
      <c r="I31" s="35">
        <v>43117</v>
      </c>
    </row>
    <row r="32" spans="1:9" x14ac:dyDescent="0.45">
      <c r="A32" s="3"/>
      <c r="B32" s="107"/>
      <c r="C32" s="107"/>
      <c r="D32" s="26" t="s">
        <v>95</v>
      </c>
      <c r="E32" s="26" t="s">
        <v>1</v>
      </c>
      <c r="F32" s="33">
        <v>683377</v>
      </c>
      <c r="G32" s="33">
        <v>7753967</v>
      </c>
      <c r="H32" s="30">
        <v>2.25</v>
      </c>
      <c r="I32" s="36">
        <v>43117</v>
      </c>
    </row>
    <row r="33" spans="1:12" ht="14.65" thickBot="1" x14ac:dyDescent="0.5">
      <c r="A33" s="3"/>
      <c r="B33" s="108"/>
      <c r="C33" s="108"/>
      <c r="D33" s="28" t="s">
        <v>96</v>
      </c>
      <c r="E33" s="28" t="s">
        <v>1</v>
      </c>
      <c r="F33" s="34">
        <v>683378</v>
      </c>
      <c r="G33" s="34">
        <v>7753963</v>
      </c>
      <c r="H33" s="31">
        <v>2.1</v>
      </c>
      <c r="I33" s="37">
        <v>43117</v>
      </c>
    </row>
    <row r="34" spans="1:12" ht="15" customHeight="1" x14ac:dyDescent="0.45">
      <c r="A34" s="3"/>
      <c r="B34" s="106" t="s">
        <v>106</v>
      </c>
      <c r="C34" s="106" t="s">
        <v>204</v>
      </c>
      <c r="D34" s="27" t="s">
        <v>94</v>
      </c>
      <c r="E34" s="27" t="s">
        <v>1</v>
      </c>
      <c r="F34" s="32">
        <v>682286</v>
      </c>
      <c r="G34" s="32">
        <v>7755135</v>
      </c>
      <c r="H34" s="29">
        <v>0.5</v>
      </c>
      <c r="I34" s="35">
        <v>43118</v>
      </c>
    </row>
    <row r="35" spans="1:12" x14ac:dyDescent="0.45">
      <c r="A35" s="3"/>
      <c r="B35" s="107"/>
      <c r="C35" s="107"/>
      <c r="D35" s="26" t="s">
        <v>95</v>
      </c>
      <c r="E35" s="26" t="s">
        <v>1</v>
      </c>
      <c r="F35" s="33">
        <v>682303</v>
      </c>
      <c r="G35" s="33">
        <v>7755124</v>
      </c>
      <c r="H35" s="30">
        <v>1.2</v>
      </c>
      <c r="I35" s="36">
        <v>43118</v>
      </c>
    </row>
    <row r="36" spans="1:12" x14ac:dyDescent="0.45">
      <c r="A36" s="3"/>
      <c r="B36" s="107"/>
      <c r="C36" s="107"/>
      <c r="D36" s="26" t="s">
        <v>107</v>
      </c>
      <c r="E36" s="26" t="s">
        <v>1</v>
      </c>
      <c r="F36" s="33">
        <v>682317</v>
      </c>
      <c r="G36" s="33">
        <v>7755138</v>
      </c>
      <c r="H36" s="30">
        <v>0.9</v>
      </c>
      <c r="I36" s="36">
        <v>43118</v>
      </c>
      <c r="L36" t="s">
        <v>196</v>
      </c>
    </row>
    <row r="37" spans="1:12" ht="14.65" thickBot="1" x14ac:dyDescent="0.5">
      <c r="A37" s="3"/>
      <c r="B37" s="108"/>
      <c r="C37" s="108"/>
      <c r="D37" s="28" t="s">
        <v>96</v>
      </c>
      <c r="E37" s="28" t="s">
        <v>1</v>
      </c>
      <c r="F37" s="34">
        <v>682328</v>
      </c>
      <c r="G37" s="34">
        <v>7755132</v>
      </c>
      <c r="H37" s="31">
        <v>0.6</v>
      </c>
      <c r="I37" s="37">
        <v>43118</v>
      </c>
    </row>
    <row r="38" spans="1:12" x14ac:dyDescent="0.45">
      <c r="A38" s="3"/>
      <c r="B38" s="106" t="s">
        <v>108</v>
      </c>
      <c r="C38" s="109" t="s">
        <v>195</v>
      </c>
      <c r="D38" s="27" t="s">
        <v>94</v>
      </c>
      <c r="E38" s="27" t="s">
        <v>1</v>
      </c>
      <c r="F38" s="32">
        <v>682191</v>
      </c>
      <c r="G38" s="32">
        <v>7755145</v>
      </c>
      <c r="H38" s="29">
        <v>1.8</v>
      </c>
      <c r="I38" s="35">
        <v>43118</v>
      </c>
    </row>
    <row r="39" spans="1:12" x14ac:dyDescent="0.45">
      <c r="A39" s="3"/>
      <c r="B39" s="107"/>
      <c r="C39" s="110"/>
      <c r="D39" s="26" t="s">
        <v>95</v>
      </c>
      <c r="E39" s="26" t="s">
        <v>1</v>
      </c>
      <c r="F39" s="33">
        <v>682206</v>
      </c>
      <c r="G39" s="33">
        <v>7755151</v>
      </c>
      <c r="H39" s="30">
        <v>0.75</v>
      </c>
      <c r="I39" s="36">
        <v>43118</v>
      </c>
    </row>
    <row r="40" spans="1:12" ht="15.75" customHeight="1" thickBot="1" x14ac:dyDescent="0.5">
      <c r="A40" s="3"/>
      <c r="B40" s="108"/>
      <c r="C40" s="111"/>
      <c r="D40" s="28" t="s">
        <v>96</v>
      </c>
      <c r="E40" s="28" t="s">
        <v>1</v>
      </c>
      <c r="F40" s="34">
        <v>682216</v>
      </c>
      <c r="G40" s="34">
        <v>7755164</v>
      </c>
      <c r="H40" s="31">
        <v>1.3</v>
      </c>
      <c r="I40" s="37">
        <v>43118</v>
      </c>
    </row>
    <row r="41" spans="1:12" x14ac:dyDescent="0.45">
      <c r="A41" s="3"/>
      <c r="B41" s="106" t="s">
        <v>109</v>
      </c>
      <c r="C41" s="109" t="s">
        <v>197</v>
      </c>
      <c r="D41" s="27" t="s">
        <v>94</v>
      </c>
      <c r="E41" s="27" t="s">
        <v>1</v>
      </c>
      <c r="F41" s="32">
        <v>681234</v>
      </c>
      <c r="G41" s="32">
        <v>7755333</v>
      </c>
      <c r="H41" s="29">
        <v>0.4</v>
      </c>
      <c r="I41" s="35">
        <v>43124</v>
      </c>
    </row>
    <row r="42" spans="1:12" x14ac:dyDescent="0.45">
      <c r="A42" s="3"/>
      <c r="B42" s="107"/>
      <c r="C42" s="110"/>
      <c r="D42" s="26" t="s">
        <v>95</v>
      </c>
      <c r="E42" s="26" t="s">
        <v>1</v>
      </c>
      <c r="F42" s="33">
        <v>681250</v>
      </c>
      <c r="G42" s="33">
        <v>7755315</v>
      </c>
      <c r="H42" s="30">
        <v>0.7</v>
      </c>
      <c r="I42" s="36">
        <v>43124</v>
      </c>
    </row>
    <row r="43" spans="1:12" ht="14.65" thickBot="1" x14ac:dyDescent="0.5">
      <c r="A43" s="3"/>
      <c r="B43" s="108"/>
      <c r="C43" s="111"/>
      <c r="D43" s="28" t="s">
        <v>96</v>
      </c>
      <c r="E43" s="28" t="s">
        <v>1</v>
      </c>
      <c r="F43" s="34">
        <v>681251</v>
      </c>
      <c r="G43" s="34">
        <v>7755322</v>
      </c>
      <c r="H43" s="31">
        <v>0.4</v>
      </c>
      <c r="I43" s="37">
        <v>43124</v>
      </c>
    </row>
    <row r="44" spans="1:12" x14ac:dyDescent="0.45">
      <c r="A44" s="3"/>
      <c r="B44" s="106" t="s">
        <v>184</v>
      </c>
      <c r="C44" s="109" t="s">
        <v>198</v>
      </c>
      <c r="D44" s="27" t="s">
        <v>94</v>
      </c>
      <c r="E44" s="27" t="s">
        <v>1</v>
      </c>
      <c r="F44" s="32">
        <v>675965</v>
      </c>
      <c r="G44" s="32">
        <v>7757424</v>
      </c>
      <c r="H44" s="29">
        <v>1.3</v>
      </c>
      <c r="I44" s="35">
        <v>43136</v>
      </c>
    </row>
    <row r="45" spans="1:12" x14ac:dyDescent="0.45">
      <c r="A45" s="3"/>
      <c r="B45" s="107"/>
      <c r="C45" s="110"/>
      <c r="D45" s="26" t="s">
        <v>95</v>
      </c>
      <c r="E45" s="26" t="s">
        <v>1</v>
      </c>
      <c r="F45" s="33">
        <v>675983</v>
      </c>
      <c r="G45" s="33">
        <v>7757420</v>
      </c>
      <c r="H45" s="30">
        <v>2.1</v>
      </c>
      <c r="I45" s="36">
        <v>43137</v>
      </c>
    </row>
    <row r="46" spans="1:12" x14ac:dyDescent="0.45">
      <c r="A46" s="3"/>
      <c r="B46" s="124"/>
      <c r="C46" s="110"/>
      <c r="D46" s="84" t="s">
        <v>107</v>
      </c>
      <c r="E46" s="84" t="s">
        <v>1</v>
      </c>
      <c r="F46" s="85">
        <v>675984</v>
      </c>
      <c r="G46" s="85">
        <v>7757434</v>
      </c>
      <c r="H46" s="38">
        <v>1.6</v>
      </c>
      <c r="I46" s="36">
        <v>43137</v>
      </c>
    </row>
    <row r="47" spans="1:12" ht="14.65" thickBot="1" x14ac:dyDescent="0.5">
      <c r="A47" s="3"/>
      <c r="B47" s="108"/>
      <c r="C47" s="111"/>
      <c r="D47" s="28" t="s">
        <v>96</v>
      </c>
      <c r="E47" s="28" t="s">
        <v>1</v>
      </c>
      <c r="F47" s="34">
        <v>675993</v>
      </c>
      <c r="G47" s="34">
        <v>7757425</v>
      </c>
      <c r="H47" s="31">
        <v>0.85</v>
      </c>
      <c r="I47" s="37">
        <v>43137</v>
      </c>
    </row>
    <row r="48" spans="1:12" x14ac:dyDescent="0.45">
      <c r="A48" s="3"/>
      <c r="B48" s="106" t="s">
        <v>110</v>
      </c>
      <c r="C48" s="109" t="s">
        <v>199</v>
      </c>
      <c r="D48" s="27" t="s">
        <v>94</v>
      </c>
      <c r="E48" s="27" t="s">
        <v>1</v>
      </c>
      <c r="F48" s="32">
        <v>674789</v>
      </c>
      <c r="G48" s="32">
        <v>7760283</v>
      </c>
      <c r="H48" s="29">
        <v>4</v>
      </c>
      <c r="I48" s="35">
        <v>43125</v>
      </c>
    </row>
    <row r="49" spans="1:9" x14ac:dyDescent="0.45">
      <c r="A49" s="3"/>
      <c r="B49" s="107"/>
      <c r="C49" s="110"/>
      <c r="D49" s="26" t="s">
        <v>95</v>
      </c>
      <c r="E49" s="26" t="s">
        <v>1</v>
      </c>
      <c r="F49" s="33">
        <v>674782</v>
      </c>
      <c r="G49" s="33">
        <v>7760264</v>
      </c>
      <c r="H49" s="30">
        <v>3.8</v>
      </c>
      <c r="I49" s="36">
        <v>43125</v>
      </c>
    </row>
    <row r="50" spans="1:9" ht="14.65" thickBot="1" x14ac:dyDescent="0.5">
      <c r="A50" s="3"/>
      <c r="B50" s="108"/>
      <c r="C50" s="111"/>
      <c r="D50" s="28" t="s">
        <v>96</v>
      </c>
      <c r="E50" s="28" t="s">
        <v>1</v>
      </c>
      <c r="F50" s="34">
        <v>674794</v>
      </c>
      <c r="G50" s="34">
        <v>7760248</v>
      </c>
      <c r="H50" s="31">
        <v>4.2</v>
      </c>
      <c r="I50" s="37">
        <v>43125</v>
      </c>
    </row>
    <row r="51" spans="1:9" x14ac:dyDescent="0.45">
      <c r="A51" s="3"/>
      <c r="B51" s="106" t="s">
        <v>111</v>
      </c>
      <c r="C51" s="109" t="s">
        <v>200</v>
      </c>
      <c r="D51" s="27" t="s">
        <v>94</v>
      </c>
      <c r="E51" s="27" t="s">
        <v>1</v>
      </c>
      <c r="F51" s="32">
        <v>673866</v>
      </c>
      <c r="G51" s="32">
        <v>7760361</v>
      </c>
      <c r="H51" s="29">
        <v>4.5999999999999996</v>
      </c>
      <c r="I51" s="35">
        <v>43125</v>
      </c>
    </row>
    <row r="52" spans="1:9" x14ac:dyDescent="0.45">
      <c r="A52" s="3"/>
      <c r="B52" s="107"/>
      <c r="C52" s="110"/>
      <c r="D52" s="26" t="s">
        <v>95</v>
      </c>
      <c r="E52" s="26" t="s">
        <v>1</v>
      </c>
      <c r="F52" s="33">
        <v>673899</v>
      </c>
      <c r="G52" s="33">
        <v>7760327</v>
      </c>
      <c r="H52" s="30">
        <v>7.5</v>
      </c>
      <c r="I52" s="36">
        <v>43125</v>
      </c>
    </row>
    <row r="53" spans="1:9" ht="14.65" thickBot="1" x14ac:dyDescent="0.5">
      <c r="A53" s="3"/>
      <c r="B53" s="108"/>
      <c r="C53" s="111"/>
      <c r="D53" s="28" t="s">
        <v>96</v>
      </c>
      <c r="E53" s="28" t="s">
        <v>1</v>
      </c>
      <c r="F53" s="34">
        <v>673940</v>
      </c>
      <c r="G53" s="34">
        <v>7760234</v>
      </c>
      <c r="H53" s="31">
        <v>5.3</v>
      </c>
      <c r="I53" s="37">
        <v>43125</v>
      </c>
    </row>
    <row r="54" spans="1:9" x14ac:dyDescent="0.45">
      <c r="A54" s="3"/>
      <c r="B54" s="106" t="s">
        <v>112</v>
      </c>
      <c r="C54" s="106" t="s">
        <v>201</v>
      </c>
      <c r="D54" s="27" t="s">
        <v>94</v>
      </c>
      <c r="E54" s="27" t="s">
        <v>1</v>
      </c>
      <c r="F54" s="32">
        <v>674106</v>
      </c>
      <c r="G54" s="32">
        <v>7760952</v>
      </c>
      <c r="H54" s="29">
        <v>5.4</v>
      </c>
      <c r="I54" s="35">
        <v>43116</v>
      </c>
    </row>
    <row r="55" spans="1:9" x14ac:dyDescent="0.45">
      <c r="A55" s="3"/>
      <c r="B55" s="107"/>
      <c r="C55" s="107"/>
      <c r="D55" s="26" t="s">
        <v>95</v>
      </c>
      <c r="E55" s="26" t="s">
        <v>1</v>
      </c>
      <c r="F55" s="33">
        <v>674112</v>
      </c>
      <c r="G55" s="33">
        <v>7760899</v>
      </c>
      <c r="H55" s="30">
        <v>6.15</v>
      </c>
      <c r="I55" s="36">
        <v>43116</v>
      </c>
    </row>
    <row r="56" spans="1:9" ht="14.65" thickBot="1" x14ac:dyDescent="0.5">
      <c r="A56" s="3"/>
      <c r="B56" s="108"/>
      <c r="C56" s="108"/>
      <c r="D56" s="28" t="s">
        <v>96</v>
      </c>
      <c r="E56" s="28" t="s">
        <v>1</v>
      </c>
      <c r="F56" s="34">
        <v>674100</v>
      </c>
      <c r="G56" s="34">
        <v>7760827</v>
      </c>
      <c r="H56" s="31">
        <v>3.4</v>
      </c>
      <c r="I56" s="37">
        <v>43116</v>
      </c>
    </row>
    <row r="57" spans="1:9" x14ac:dyDescent="0.45">
      <c r="A57" s="3"/>
      <c r="B57" s="106" t="s">
        <v>113</v>
      </c>
      <c r="C57" s="106" t="s">
        <v>202</v>
      </c>
      <c r="D57" s="27" t="s">
        <v>94</v>
      </c>
      <c r="E57" s="27" t="s">
        <v>1</v>
      </c>
      <c r="F57" s="32">
        <v>673581</v>
      </c>
      <c r="G57" s="32">
        <v>7761022</v>
      </c>
      <c r="H57" s="29">
        <v>1.2</v>
      </c>
      <c r="I57" s="35">
        <v>43115</v>
      </c>
    </row>
    <row r="58" spans="1:9" x14ac:dyDescent="0.45">
      <c r="A58" s="3"/>
      <c r="B58" s="107"/>
      <c r="C58" s="107"/>
      <c r="D58" s="26" t="s">
        <v>95</v>
      </c>
      <c r="E58" s="26" t="s">
        <v>1</v>
      </c>
      <c r="F58" s="33">
        <v>673611</v>
      </c>
      <c r="G58" s="33">
        <v>7761053</v>
      </c>
      <c r="H58" s="30">
        <v>7.2</v>
      </c>
      <c r="I58" s="36">
        <v>43115</v>
      </c>
    </row>
    <row r="59" spans="1:9" ht="14.65" thickBot="1" x14ac:dyDescent="0.5">
      <c r="A59" s="3"/>
      <c r="B59" s="108"/>
      <c r="C59" s="108"/>
      <c r="D59" s="28" t="s">
        <v>96</v>
      </c>
      <c r="E59" s="28" t="s">
        <v>1</v>
      </c>
      <c r="F59" s="88">
        <v>673641</v>
      </c>
      <c r="G59" s="88">
        <v>7761084</v>
      </c>
      <c r="H59" s="31">
        <v>2.8</v>
      </c>
      <c r="I59" s="37">
        <v>43115</v>
      </c>
    </row>
    <row r="60" spans="1:9" x14ac:dyDescent="0.45">
      <c r="A60" s="3"/>
    </row>
    <row r="61" spans="1:9" x14ac:dyDescent="0.45">
      <c r="A61" s="3"/>
    </row>
    <row r="62" spans="1:9" x14ac:dyDescent="0.45">
      <c r="A62" s="3"/>
    </row>
    <row r="63" spans="1:9" x14ac:dyDescent="0.45">
      <c r="A63" s="3"/>
    </row>
    <row r="64" spans="1:9" x14ac:dyDescent="0.45">
      <c r="A64" s="3"/>
    </row>
    <row r="65" spans="1:1" x14ac:dyDescent="0.45">
      <c r="A65" s="3"/>
    </row>
    <row r="66" spans="1:1" x14ac:dyDescent="0.45">
      <c r="A66" s="3"/>
    </row>
    <row r="67" spans="1:1" x14ac:dyDescent="0.45">
      <c r="A67" s="3"/>
    </row>
    <row r="68" spans="1:1" x14ac:dyDescent="0.45">
      <c r="A68" s="3"/>
    </row>
  </sheetData>
  <mergeCells count="43">
    <mergeCell ref="B19:B21"/>
    <mergeCell ref="B13:B15"/>
    <mergeCell ref="B22:B24"/>
    <mergeCell ref="B57:B59"/>
    <mergeCell ref="B38:B40"/>
    <mergeCell ref="B41:B43"/>
    <mergeCell ref="B48:B50"/>
    <mergeCell ref="B51:B53"/>
    <mergeCell ref="B54:B56"/>
    <mergeCell ref="B44:B47"/>
    <mergeCell ref="B25:B27"/>
    <mergeCell ref="B28:B30"/>
    <mergeCell ref="B31:B33"/>
    <mergeCell ref="B34:B37"/>
    <mergeCell ref="B16:B18"/>
    <mergeCell ref="C1:I1"/>
    <mergeCell ref="C2:C3"/>
    <mergeCell ref="I2:I3"/>
    <mergeCell ref="B4:B6"/>
    <mergeCell ref="B7:B9"/>
    <mergeCell ref="B10:B12"/>
    <mergeCell ref="B2:B3"/>
    <mergeCell ref="D2:D3"/>
    <mergeCell ref="E2:G2"/>
    <mergeCell ref="H2:H3"/>
    <mergeCell ref="C4:C6"/>
    <mergeCell ref="C7:C9"/>
    <mergeCell ref="C10:C12"/>
    <mergeCell ref="C13:C15"/>
    <mergeCell ref="C48:C50"/>
    <mergeCell ref="C51:C53"/>
    <mergeCell ref="C54:C56"/>
    <mergeCell ref="C57:C59"/>
    <mergeCell ref="C44:C47"/>
    <mergeCell ref="C31:C33"/>
    <mergeCell ref="C34:C37"/>
    <mergeCell ref="C38:C40"/>
    <mergeCell ref="C41:C43"/>
    <mergeCell ref="C16:C18"/>
    <mergeCell ref="C19:C21"/>
    <mergeCell ref="C22:C24"/>
    <mergeCell ref="C25:C27"/>
    <mergeCell ref="C28:C30"/>
  </mergeCells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0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9.1328125" defaultRowHeight="10.15" x14ac:dyDescent="0.45"/>
  <cols>
    <col min="1" max="1" width="4.59765625" style="20" customWidth="1"/>
    <col min="2" max="2" width="13.265625" style="19" customWidth="1"/>
    <col min="3" max="3" width="16.265625" style="20" bestFit="1" customWidth="1"/>
    <col min="4" max="7" width="13.265625" style="20" customWidth="1"/>
    <col min="8" max="16384" width="9.1328125" style="20"/>
  </cols>
  <sheetData>
    <row r="1" spans="2:7" ht="14.65" customHeight="1" thickBot="1" x14ac:dyDescent="0.5">
      <c r="B1" s="125" t="s">
        <v>92</v>
      </c>
      <c r="C1" s="125"/>
      <c r="D1" s="125"/>
      <c r="E1" s="125"/>
      <c r="F1" s="125"/>
      <c r="G1" s="125"/>
    </row>
    <row r="2" spans="2:7" ht="20.65" thickBot="1" x14ac:dyDescent="0.5">
      <c r="B2" s="39" t="s">
        <v>116</v>
      </c>
      <c r="C2" s="39" t="s">
        <v>88</v>
      </c>
      <c r="D2" s="40" t="s">
        <v>89</v>
      </c>
      <c r="E2" s="40" t="s">
        <v>90</v>
      </c>
      <c r="F2" s="39" t="s">
        <v>80</v>
      </c>
      <c r="G2" s="39" t="s">
        <v>81</v>
      </c>
    </row>
    <row r="3" spans="2:7" x14ac:dyDescent="0.45">
      <c r="B3" s="126" t="s">
        <v>173</v>
      </c>
      <c r="C3" s="70" t="s">
        <v>174</v>
      </c>
      <c r="D3" s="71">
        <v>43116</v>
      </c>
      <c r="E3" s="72">
        <v>0.38194444444444442</v>
      </c>
      <c r="F3" s="73" t="s">
        <v>76</v>
      </c>
      <c r="G3" s="74" t="s">
        <v>2</v>
      </c>
    </row>
    <row r="4" spans="2:7" x14ac:dyDescent="0.45">
      <c r="B4" s="127"/>
      <c r="C4" s="25" t="s">
        <v>174</v>
      </c>
      <c r="D4" s="41">
        <v>43116</v>
      </c>
      <c r="E4" s="43">
        <v>0.44444444444444442</v>
      </c>
      <c r="F4" s="21" t="s">
        <v>76</v>
      </c>
      <c r="G4" s="21" t="s">
        <v>77</v>
      </c>
    </row>
    <row r="5" spans="2:7" x14ac:dyDescent="0.45">
      <c r="B5" s="127"/>
      <c r="C5" s="25" t="s">
        <v>175</v>
      </c>
      <c r="D5" s="41">
        <v>43116</v>
      </c>
      <c r="E5" s="43">
        <v>0.38541666666666669</v>
      </c>
      <c r="F5" s="21" t="s">
        <v>76</v>
      </c>
      <c r="G5" s="21" t="s">
        <v>2</v>
      </c>
    </row>
    <row r="6" spans="2:7" ht="10.5" thickBot="1" x14ac:dyDescent="0.5">
      <c r="B6" s="128"/>
      <c r="C6" s="75" t="s">
        <v>175</v>
      </c>
      <c r="D6" s="76">
        <v>43116</v>
      </c>
      <c r="E6" s="77">
        <v>0.45</v>
      </c>
      <c r="F6" s="78" t="s">
        <v>76</v>
      </c>
      <c r="G6" s="79" t="s">
        <v>77</v>
      </c>
    </row>
    <row r="7" spans="2:7" x14ac:dyDescent="0.45">
      <c r="B7" s="126" t="s">
        <v>172</v>
      </c>
      <c r="C7" s="70" t="s">
        <v>135</v>
      </c>
      <c r="D7" s="71">
        <v>43124</v>
      </c>
      <c r="E7" s="72">
        <v>0.61111111111111105</v>
      </c>
      <c r="F7" s="73" t="s">
        <v>76</v>
      </c>
      <c r="G7" s="74" t="s">
        <v>2</v>
      </c>
    </row>
    <row r="8" spans="2:7" x14ac:dyDescent="0.45">
      <c r="B8" s="127"/>
      <c r="C8" s="25" t="s">
        <v>135</v>
      </c>
      <c r="D8" s="41">
        <v>43124</v>
      </c>
      <c r="E8" s="43">
        <v>0.65972222222222221</v>
      </c>
      <c r="F8" s="21" t="s">
        <v>76</v>
      </c>
      <c r="G8" s="21" t="s">
        <v>77</v>
      </c>
    </row>
    <row r="9" spans="2:7" x14ac:dyDescent="0.45">
      <c r="B9" s="127"/>
      <c r="C9" s="25" t="s">
        <v>136</v>
      </c>
      <c r="D9" s="41">
        <v>43124</v>
      </c>
      <c r="E9" s="43">
        <v>0.6166666666666667</v>
      </c>
      <c r="F9" s="21" t="s">
        <v>76</v>
      </c>
      <c r="G9" s="21" t="s">
        <v>2</v>
      </c>
    </row>
    <row r="10" spans="2:7" ht="10.5" thickBot="1" x14ac:dyDescent="0.5">
      <c r="B10" s="128"/>
      <c r="C10" s="75" t="s">
        <v>136</v>
      </c>
      <c r="D10" s="76">
        <v>43124</v>
      </c>
      <c r="E10" s="77">
        <v>0.66666666666666663</v>
      </c>
      <c r="F10" s="78" t="s">
        <v>76</v>
      </c>
      <c r="G10" s="79" t="s">
        <v>77</v>
      </c>
    </row>
    <row r="11" spans="2:7" x14ac:dyDescent="0.45">
      <c r="B11" s="126" t="s">
        <v>97</v>
      </c>
      <c r="C11" s="14" t="s">
        <v>121</v>
      </c>
      <c r="D11" s="44">
        <v>43122</v>
      </c>
      <c r="E11" s="45">
        <v>0.36458333333333331</v>
      </c>
      <c r="F11" s="22" t="s">
        <v>76</v>
      </c>
      <c r="G11" s="46" t="s">
        <v>2</v>
      </c>
    </row>
    <row r="12" spans="2:7" x14ac:dyDescent="0.45">
      <c r="B12" s="127"/>
      <c r="C12" s="25" t="s">
        <v>117</v>
      </c>
      <c r="D12" s="41">
        <v>43122</v>
      </c>
      <c r="E12" s="43">
        <v>0.37708333333333338</v>
      </c>
      <c r="F12" s="21" t="s">
        <v>76</v>
      </c>
      <c r="G12" s="47" t="s">
        <v>77</v>
      </c>
    </row>
    <row r="13" spans="2:7" x14ac:dyDescent="0.45">
      <c r="B13" s="127"/>
      <c r="C13" s="25" t="s">
        <v>118</v>
      </c>
      <c r="D13" s="41">
        <v>43122</v>
      </c>
      <c r="E13" s="43">
        <v>0.36805555555555558</v>
      </c>
      <c r="F13" s="21" t="s">
        <v>76</v>
      </c>
      <c r="G13" s="47" t="s">
        <v>2</v>
      </c>
    </row>
    <row r="14" spans="2:7" ht="10.5" thickBot="1" x14ac:dyDescent="0.5">
      <c r="B14" s="128"/>
      <c r="C14" s="15" t="s">
        <v>118</v>
      </c>
      <c r="D14" s="48">
        <v>43122</v>
      </c>
      <c r="E14" s="49">
        <v>0.38194444444444442</v>
      </c>
      <c r="F14" s="23" t="s">
        <v>76</v>
      </c>
      <c r="G14" s="50" t="s">
        <v>77</v>
      </c>
    </row>
    <row r="15" spans="2:7" x14ac:dyDescent="0.45">
      <c r="B15" s="126" t="s">
        <v>98</v>
      </c>
      <c r="C15" s="14" t="s">
        <v>119</v>
      </c>
      <c r="D15" s="44">
        <v>43122</v>
      </c>
      <c r="E15" s="51">
        <v>0.47569444444444442</v>
      </c>
      <c r="F15" s="14" t="s">
        <v>76</v>
      </c>
      <c r="G15" s="46" t="s">
        <v>2</v>
      </c>
    </row>
    <row r="16" spans="2:7" ht="10.5" thickBot="1" x14ac:dyDescent="0.5">
      <c r="B16" s="128"/>
      <c r="C16" s="16" t="s">
        <v>120</v>
      </c>
      <c r="D16" s="48">
        <v>43122</v>
      </c>
      <c r="E16" s="49">
        <v>0.4861111111111111</v>
      </c>
      <c r="F16" s="15" t="s">
        <v>76</v>
      </c>
      <c r="G16" s="50" t="s">
        <v>77</v>
      </c>
    </row>
    <row r="17" spans="2:7" x14ac:dyDescent="0.45">
      <c r="B17" s="132" t="s">
        <v>101</v>
      </c>
      <c r="C17" s="22" t="s">
        <v>128</v>
      </c>
      <c r="D17" s="52">
        <v>43118</v>
      </c>
      <c r="E17" s="45">
        <v>0.59027777777777779</v>
      </c>
      <c r="F17" s="22" t="s">
        <v>76</v>
      </c>
      <c r="G17" s="46" t="s">
        <v>2</v>
      </c>
    </row>
    <row r="18" spans="2:7" x14ac:dyDescent="0.45">
      <c r="B18" s="133"/>
      <c r="C18" s="21" t="s">
        <v>128</v>
      </c>
      <c r="D18" s="53">
        <v>43118</v>
      </c>
      <c r="E18" s="42">
        <v>0.61111111111111105</v>
      </c>
      <c r="F18" s="21" t="s">
        <v>76</v>
      </c>
      <c r="G18" s="47" t="s">
        <v>77</v>
      </c>
    </row>
    <row r="19" spans="2:7" x14ac:dyDescent="0.45">
      <c r="B19" s="133"/>
      <c r="C19" s="21" t="s">
        <v>129</v>
      </c>
      <c r="D19" s="53">
        <v>43118</v>
      </c>
      <c r="E19" s="42">
        <v>0.59722222222222221</v>
      </c>
      <c r="F19" s="21" t="s">
        <v>76</v>
      </c>
      <c r="G19" s="47" t="s">
        <v>2</v>
      </c>
    </row>
    <row r="20" spans="2:7" ht="10.5" thickBot="1" x14ac:dyDescent="0.5">
      <c r="B20" s="134"/>
      <c r="C20" s="23" t="s">
        <v>129</v>
      </c>
      <c r="D20" s="54">
        <v>43118</v>
      </c>
      <c r="E20" s="55">
        <v>0.61458333333333337</v>
      </c>
      <c r="F20" s="23" t="s">
        <v>76</v>
      </c>
      <c r="G20" s="50" t="s">
        <v>77</v>
      </c>
    </row>
    <row r="21" spans="2:7" x14ac:dyDescent="0.45">
      <c r="B21" s="129" t="s">
        <v>102</v>
      </c>
      <c r="C21" s="14" t="s">
        <v>122</v>
      </c>
      <c r="D21" s="44">
        <v>43119</v>
      </c>
      <c r="E21" s="51">
        <v>0.41319444444444442</v>
      </c>
      <c r="F21" s="14" t="s">
        <v>76</v>
      </c>
      <c r="G21" s="46" t="s">
        <v>2</v>
      </c>
    </row>
    <row r="22" spans="2:7" x14ac:dyDescent="0.45">
      <c r="B22" s="130"/>
      <c r="C22" s="25" t="s">
        <v>122</v>
      </c>
      <c r="D22" s="41">
        <v>43119</v>
      </c>
      <c r="E22" s="43">
        <v>0.4375</v>
      </c>
      <c r="F22" s="25" t="s">
        <v>76</v>
      </c>
      <c r="G22" s="47" t="s">
        <v>77</v>
      </c>
    </row>
    <row r="23" spans="2:7" x14ac:dyDescent="0.45">
      <c r="B23" s="130"/>
      <c r="C23" s="25" t="s">
        <v>123</v>
      </c>
      <c r="D23" s="41">
        <v>43119</v>
      </c>
      <c r="E23" s="43">
        <v>0.41666666666666669</v>
      </c>
      <c r="F23" s="25" t="s">
        <v>76</v>
      </c>
      <c r="G23" s="47" t="s">
        <v>2</v>
      </c>
    </row>
    <row r="24" spans="2:7" ht="10.5" thickBot="1" x14ac:dyDescent="0.5">
      <c r="B24" s="131"/>
      <c r="C24" s="15" t="s">
        <v>123</v>
      </c>
      <c r="D24" s="48">
        <v>43119</v>
      </c>
      <c r="E24" s="49">
        <v>0.44444444444444442</v>
      </c>
      <c r="F24" s="15" t="s">
        <v>76</v>
      </c>
      <c r="G24" s="50" t="s">
        <v>77</v>
      </c>
    </row>
    <row r="25" spans="2:7" x14ac:dyDescent="0.45">
      <c r="B25" s="129" t="s">
        <v>104</v>
      </c>
      <c r="C25" s="14" t="s">
        <v>130</v>
      </c>
      <c r="D25" s="52">
        <v>43117</v>
      </c>
      <c r="E25" s="45">
        <v>0.47916666666666669</v>
      </c>
      <c r="F25" s="22" t="s">
        <v>76</v>
      </c>
      <c r="G25" s="46" t="s">
        <v>2</v>
      </c>
    </row>
    <row r="26" spans="2:7" x14ac:dyDescent="0.45">
      <c r="B26" s="130"/>
      <c r="C26" s="25" t="s">
        <v>130</v>
      </c>
      <c r="D26" s="53">
        <v>43117</v>
      </c>
      <c r="E26" s="42">
        <v>0.48472222222222222</v>
      </c>
      <c r="F26" s="21" t="s">
        <v>76</v>
      </c>
      <c r="G26" s="47" t="s">
        <v>77</v>
      </c>
    </row>
    <row r="27" spans="2:7" x14ac:dyDescent="0.45">
      <c r="B27" s="130"/>
      <c r="C27" s="25" t="s">
        <v>131</v>
      </c>
      <c r="D27" s="53">
        <v>43117</v>
      </c>
      <c r="E27" s="42">
        <v>0.4777777777777778</v>
      </c>
      <c r="F27" s="21" t="s">
        <v>76</v>
      </c>
      <c r="G27" s="47" t="s">
        <v>2</v>
      </c>
    </row>
    <row r="28" spans="2:7" ht="10.5" thickBot="1" x14ac:dyDescent="0.5">
      <c r="B28" s="131"/>
      <c r="C28" s="15" t="s">
        <v>131</v>
      </c>
      <c r="D28" s="54">
        <v>43117</v>
      </c>
      <c r="E28" s="55">
        <v>0.48749999999999999</v>
      </c>
      <c r="F28" s="23" t="s">
        <v>76</v>
      </c>
      <c r="G28" s="50" t="s">
        <v>77</v>
      </c>
    </row>
    <row r="29" spans="2:7" x14ac:dyDescent="0.45">
      <c r="B29" s="126" t="s">
        <v>106</v>
      </c>
      <c r="C29" s="14" t="s">
        <v>124</v>
      </c>
      <c r="D29" s="44">
        <v>43118</v>
      </c>
      <c r="E29" s="51">
        <v>0.39583333333333331</v>
      </c>
      <c r="F29" s="14" t="s">
        <v>76</v>
      </c>
      <c r="G29" s="46" t="s">
        <v>2</v>
      </c>
    </row>
    <row r="30" spans="2:7" x14ac:dyDescent="0.45">
      <c r="B30" s="127"/>
      <c r="C30" s="25" t="s">
        <v>124</v>
      </c>
      <c r="D30" s="41">
        <v>43118</v>
      </c>
      <c r="E30" s="43">
        <v>0.40208333333333335</v>
      </c>
      <c r="F30" s="25" t="s">
        <v>76</v>
      </c>
      <c r="G30" s="47" t="s">
        <v>77</v>
      </c>
    </row>
    <row r="31" spans="2:7" x14ac:dyDescent="0.45">
      <c r="B31" s="127"/>
      <c r="C31" s="25" t="s">
        <v>125</v>
      </c>
      <c r="D31" s="41">
        <v>43118</v>
      </c>
      <c r="E31" s="43">
        <v>0.39930555555555558</v>
      </c>
      <c r="F31" s="25" t="s">
        <v>76</v>
      </c>
      <c r="G31" s="47" t="s">
        <v>2</v>
      </c>
    </row>
    <row r="32" spans="2:7" ht="10.5" thickBot="1" x14ac:dyDescent="0.5">
      <c r="B32" s="128"/>
      <c r="C32" s="15" t="s">
        <v>125</v>
      </c>
      <c r="D32" s="48">
        <v>43118</v>
      </c>
      <c r="E32" s="49">
        <v>0.40069444444444446</v>
      </c>
      <c r="F32" s="15" t="s">
        <v>76</v>
      </c>
      <c r="G32" s="50" t="s">
        <v>77</v>
      </c>
    </row>
    <row r="33" spans="2:8" x14ac:dyDescent="0.45">
      <c r="B33" s="126" t="s">
        <v>112</v>
      </c>
      <c r="C33" s="14" t="s">
        <v>126</v>
      </c>
      <c r="D33" s="44">
        <v>43116</v>
      </c>
      <c r="E33" s="51">
        <v>0.625</v>
      </c>
      <c r="F33" s="14" t="s">
        <v>76</v>
      </c>
      <c r="G33" s="46" t="s">
        <v>2</v>
      </c>
    </row>
    <row r="34" spans="2:8" x14ac:dyDescent="0.45">
      <c r="B34" s="127"/>
      <c r="C34" s="25" t="s">
        <v>126</v>
      </c>
      <c r="D34" s="41">
        <v>43116</v>
      </c>
      <c r="E34" s="43">
        <v>0.59722222222222221</v>
      </c>
      <c r="F34" s="25" t="s">
        <v>76</v>
      </c>
      <c r="G34" s="47" t="s">
        <v>77</v>
      </c>
    </row>
    <row r="35" spans="2:8" x14ac:dyDescent="0.45">
      <c r="B35" s="127"/>
      <c r="C35" s="25" t="s">
        <v>127</v>
      </c>
      <c r="D35" s="41">
        <v>43116</v>
      </c>
      <c r="E35" s="43">
        <v>0.63194444444444442</v>
      </c>
      <c r="F35" s="25" t="s">
        <v>76</v>
      </c>
      <c r="G35" s="47" t="s">
        <v>2</v>
      </c>
    </row>
    <row r="36" spans="2:8" ht="10.5" thickBot="1" x14ac:dyDescent="0.5">
      <c r="B36" s="128"/>
      <c r="C36" s="15" t="s">
        <v>127</v>
      </c>
      <c r="D36" s="48">
        <v>43116</v>
      </c>
      <c r="E36" s="49">
        <v>0.60069444444444442</v>
      </c>
      <c r="F36" s="15" t="s">
        <v>76</v>
      </c>
      <c r="G36" s="50" t="s">
        <v>77</v>
      </c>
    </row>
    <row r="37" spans="2:8" x14ac:dyDescent="0.45">
      <c r="B37" s="18"/>
      <c r="C37" s="18"/>
      <c r="D37" s="18"/>
      <c r="E37" s="18"/>
      <c r="F37" s="18"/>
      <c r="G37" s="18"/>
      <c r="H37" s="18"/>
    </row>
    <row r="38" spans="2:8" x14ac:dyDescent="0.45">
      <c r="B38" s="18"/>
      <c r="C38" s="18"/>
      <c r="D38" s="18"/>
      <c r="E38" s="18"/>
      <c r="F38" s="18"/>
      <c r="G38" s="18"/>
    </row>
    <row r="39" spans="2:8" x14ac:dyDescent="0.45">
      <c r="B39" s="18"/>
      <c r="C39" s="18"/>
      <c r="D39" s="18"/>
      <c r="E39" s="18"/>
      <c r="F39" s="18"/>
      <c r="G39" s="18"/>
    </row>
    <row r="40" spans="2:8" x14ac:dyDescent="0.45">
      <c r="B40" s="18"/>
      <c r="C40" s="18"/>
      <c r="D40" s="18"/>
      <c r="E40" s="18"/>
      <c r="F40" s="18"/>
      <c r="G40" s="18"/>
    </row>
    <row r="41" spans="2:8" x14ac:dyDescent="0.45">
      <c r="B41" s="18"/>
      <c r="C41" s="18"/>
      <c r="D41" s="18"/>
      <c r="E41" s="18"/>
      <c r="F41" s="18"/>
      <c r="G41" s="18"/>
    </row>
    <row r="42" spans="2:8" x14ac:dyDescent="0.45">
      <c r="B42" s="18"/>
      <c r="C42" s="18"/>
      <c r="D42" s="18"/>
      <c r="E42" s="18"/>
      <c r="F42" s="18"/>
      <c r="G42" s="18"/>
    </row>
    <row r="43" spans="2:8" x14ac:dyDescent="0.45">
      <c r="B43" s="18"/>
      <c r="C43" s="18"/>
      <c r="D43" s="18"/>
      <c r="E43" s="18"/>
      <c r="F43" s="18"/>
      <c r="G43" s="18"/>
    </row>
    <row r="44" spans="2:8" x14ac:dyDescent="0.45">
      <c r="B44" s="18"/>
      <c r="C44" s="18"/>
      <c r="D44" s="18"/>
      <c r="E44" s="18"/>
      <c r="F44" s="18"/>
      <c r="G44" s="18"/>
    </row>
    <row r="45" spans="2:8" x14ac:dyDescent="0.45">
      <c r="B45" s="18"/>
      <c r="C45" s="18"/>
      <c r="D45" s="18"/>
      <c r="E45" s="18"/>
      <c r="F45" s="18"/>
      <c r="G45" s="18"/>
    </row>
    <row r="46" spans="2:8" x14ac:dyDescent="0.45">
      <c r="B46" s="18"/>
      <c r="C46" s="18"/>
      <c r="D46" s="18"/>
      <c r="E46" s="18"/>
      <c r="F46" s="18"/>
      <c r="G46" s="18"/>
    </row>
    <row r="47" spans="2:8" x14ac:dyDescent="0.45">
      <c r="B47" s="18"/>
      <c r="C47" s="18"/>
      <c r="D47" s="18"/>
      <c r="E47" s="18"/>
      <c r="F47" s="18"/>
      <c r="G47" s="18"/>
    </row>
    <row r="48" spans="2:8" x14ac:dyDescent="0.45">
      <c r="B48" s="18"/>
      <c r="C48" s="18"/>
      <c r="D48" s="18"/>
      <c r="E48" s="18"/>
      <c r="F48" s="18"/>
      <c r="G48" s="18"/>
    </row>
    <row r="49" spans="2:7" x14ac:dyDescent="0.45">
      <c r="B49" s="18"/>
      <c r="C49" s="18"/>
      <c r="D49" s="18"/>
      <c r="E49" s="18"/>
      <c r="F49" s="18"/>
      <c r="G49" s="18"/>
    </row>
    <row r="50" spans="2:7" x14ac:dyDescent="0.45">
      <c r="B50" s="18"/>
      <c r="C50" s="18"/>
      <c r="D50" s="18"/>
      <c r="E50" s="18"/>
      <c r="F50" s="18"/>
      <c r="G50" s="18"/>
    </row>
    <row r="51" spans="2:7" x14ac:dyDescent="0.45">
      <c r="B51" s="18"/>
      <c r="C51" s="18"/>
      <c r="D51" s="18"/>
      <c r="E51" s="18"/>
      <c r="F51" s="18"/>
      <c r="G51" s="18"/>
    </row>
    <row r="52" spans="2:7" x14ac:dyDescent="0.45">
      <c r="B52" s="18"/>
      <c r="C52" s="18"/>
      <c r="D52" s="18"/>
      <c r="E52" s="18"/>
      <c r="F52" s="18"/>
      <c r="G52" s="18"/>
    </row>
    <row r="53" spans="2:7" x14ac:dyDescent="0.45">
      <c r="B53" s="18"/>
      <c r="C53" s="18"/>
      <c r="D53" s="18"/>
      <c r="E53" s="18"/>
      <c r="F53" s="18"/>
      <c r="G53" s="18"/>
    </row>
    <row r="54" spans="2:7" x14ac:dyDescent="0.45">
      <c r="B54" s="18"/>
      <c r="C54" s="18"/>
      <c r="D54" s="18"/>
      <c r="E54" s="18"/>
      <c r="F54" s="18"/>
      <c r="G54" s="18"/>
    </row>
    <row r="55" spans="2:7" x14ac:dyDescent="0.45">
      <c r="B55" s="18"/>
      <c r="C55" s="18"/>
      <c r="D55" s="18"/>
      <c r="E55" s="18"/>
      <c r="F55" s="18"/>
      <c r="G55" s="18"/>
    </row>
    <row r="56" spans="2:7" x14ac:dyDescent="0.45">
      <c r="B56" s="18"/>
      <c r="C56" s="18"/>
      <c r="D56" s="18"/>
      <c r="E56" s="18"/>
      <c r="F56" s="18"/>
      <c r="G56" s="18"/>
    </row>
    <row r="57" spans="2:7" x14ac:dyDescent="0.45">
      <c r="B57" s="18"/>
      <c r="C57" s="18"/>
      <c r="D57" s="18"/>
      <c r="E57" s="18"/>
      <c r="F57" s="18"/>
      <c r="G57" s="18"/>
    </row>
    <row r="58" spans="2:7" x14ac:dyDescent="0.45">
      <c r="B58" s="18"/>
      <c r="C58" s="18"/>
      <c r="D58" s="18"/>
      <c r="E58" s="18"/>
      <c r="F58" s="18"/>
      <c r="G58" s="18"/>
    </row>
    <row r="59" spans="2:7" x14ac:dyDescent="0.45">
      <c r="B59" s="18"/>
      <c r="C59" s="18"/>
      <c r="D59" s="18"/>
      <c r="E59" s="18"/>
      <c r="F59" s="18"/>
      <c r="G59" s="18"/>
    </row>
    <row r="60" spans="2:7" x14ac:dyDescent="0.45">
      <c r="B60" s="18"/>
      <c r="C60" s="18"/>
      <c r="D60" s="18"/>
      <c r="E60" s="18"/>
      <c r="F60" s="18"/>
      <c r="G60" s="18"/>
    </row>
    <row r="61" spans="2:7" x14ac:dyDescent="0.45">
      <c r="B61" s="18"/>
      <c r="C61" s="18"/>
      <c r="D61" s="18"/>
      <c r="E61" s="18"/>
      <c r="F61" s="18"/>
      <c r="G61" s="18"/>
    </row>
    <row r="62" spans="2:7" x14ac:dyDescent="0.45">
      <c r="B62" s="18"/>
      <c r="C62" s="18"/>
      <c r="D62" s="18"/>
      <c r="E62" s="18"/>
      <c r="F62" s="18"/>
      <c r="G62" s="18"/>
    </row>
    <row r="63" spans="2:7" x14ac:dyDescent="0.45">
      <c r="B63" s="18"/>
      <c r="C63" s="18"/>
      <c r="D63" s="18"/>
      <c r="E63" s="18"/>
      <c r="F63" s="18"/>
      <c r="G63" s="18"/>
    </row>
    <row r="64" spans="2:7" x14ac:dyDescent="0.45">
      <c r="B64" s="18"/>
      <c r="C64" s="18"/>
      <c r="D64" s="18"/>
      <c r="E64" s="18"/>
      <c r="F64" s="18"/>
      <c r="G64" s="18"/>
    </row>
    <row r="65" spans="2:7" x14ac:dyDescent="0.45">
      <c r="B65" s="18"/>
      <c r="C65" s="18"/>
      <c r="D65" s="18"/>
      <c r="E65" s="18"/>
      <c r="F65" s="18"/>
      <c r="G65" s="18"/>
    </row>
    <row r="66" spans="2:7" x14ac:dyDescent="0.45">
      <c r="B66" s="18"/>
      <c r="C66" s="18"/>
      <c r="D66" s="18"/>
      <c r="E66" s="18"/>
      <c r="F66" s="18"/>
      <c r="G66" s="18"/>
    </row>
    <row r="67" spans="2:7" x14ac:dyDescent="0.45">
      <c r="B67" s="18"/>
      <c r="C67" s="18"/>
      <c r="D67" s="18"/>
      <c r="E67" s="18"/>
      <c r="F67" s="18"/>
      <c r="G67" s="18"/>
    </row>
    <row r="68" spans="2:7" x14ac:dyDescent="0.45">
      <c r="B68" s="18"/>
      <c r="C68" s="18"/>
      <c r="D68" s="18"/>
      <c r="E68" s="18"/>
      <c r="F68" s="18"/>
      <c r="G68" s="18"/>
    </row>
    <row r="69" spans="2:7" x14ac:dyDescent="0.45">
      <c r="B69" s="18"/>
      <c r="C69" s="18"/>
      <c r="D69" s="18"/>
      <c r="E69" s="18"/>
      <c r="F69" s="18"/>
      <c r="G69" s="18"/>
    </row>
    <row r="70" spans="2:7" x14ac:dyDescent="0.45">
      <c r="B70" s="18"/>
      <c r="C70" s="18"/>
      <c r="D70" s="18"/>
      <c r="E70" s="18"/>
      <c r="F70" s="18"/>
      <c r="G70" s="18"/>
    </row>
    <row r="71" spans="2:7" x14ac:dyDescent="0.45">
      <c r="B71" s="18"/>
      <c r="C71" s="18"/>
      <c r="D71" s="18"/>
      <c r="E71" s="18"/>
      <c r="F71" s="18"/>
      <c r="G71" s="18"/>
    </row>
    <row r="72" spans="2:7" x14ac:dyDescent="0.45">
      <c r="B72" s="18"/>
      <c r="C72" s="18"/>
      <c r="D72" s="18"/>
      <c r="E72" s="18"/>
      <c r="F72" s="18"/>
      <c r="G72" s="18"/>
    </row>
    <row r="73" spans="2:7" x14ac:dyDescent="0.45">
      <c r="B73" s="18"/>
      <c r="C73" s="18"/>
      <c r="D73" s="18"/>
      <c r="E73" s="18"/>
      <c r="F73" s="18"/>
      <c r="G73" s="18"/>
    </row>
    <row r="74" spans="2:7" x14ac:dyDescent="0.45">
      <c r="B74" s="18"/>
      <c r="C74" s="18"/>
      <c r="D74" s="18"/>
      <c r="E74" s="18"/>
      <c r="F74" s="18"/>
      <c r="G74" s="18"/>
    </row>
    <row r="75" spans="2:7" x14ac:dyDescent="0.45">
      <c r="B75" s="18"/>
      <c r="C75" s="18"/>
      <c r="D75" s="18"/>
      <c r="E75" s="18"/>
      <c r="F75" s="18"/>
      <c r="G75" s="18"/>
    </row>
    <row r="76" spans="2:7" x14ac:dyDescent="0.45">
      <c r="B76" s="18"/>
      <c r="C76" s="18"/>
      <c r="D76" s="18"/>
      <c r="E76" s="18"/>
      <c r="F76" s="18"/>
      <c r="G76" s="18"/>
    </row>
    <row r="77" spans="2:7" x14ac:dyDescent="0.45">
      <c r="B77" s="18"/>
      <c r="C77" s="18"/>
      <c r="D77" s="18"/>
      <c r="E77" s="18"/>
      <c r="F77" s="18"/>
      <c r="G77" s="18"/>
    </row>
    <row r="78" spans="2:7" x14ac:dyDescent="0.45">
      <c r="B78" s="18"/>
      <c r="C78" s="18"/>
      <c r="D78" s="18"/>
      <c r="E78" s="18"/>
      <c r="F78" s="18"/>
      <c r="G78" s="18"/>
    </row>
    <row r="79" spans="2:7" x14ac:dyDescent="0.45">
      <c r="B79" s="18"/>
      <c r="C79" s="17"/>
      <c r="D79" s="17"/>
    </row>
    <row r="80" spans="2:7" x14ac:dyDescent="0.45">
      <c r="B80" s="18"/>
      <c r="C80" s="17"/>
      <c r="D80" s="17"/>
    </row>
    <row r="81" spans="2:4" x14ac:dyDescent="0.45">
      <c r="B81" s="18"/>
      <c r="C81" s="17"/>
      <c r="D81" s="17"/>
    </row>
    <row r="82" spans="2:4" x14ac:dyDescent="0.45">
      <c r="B82" s="18"/>
      <c r="C82" s="17"/>
      <c r="D82" s="17"/>
    </row>
    <row r="83" spans="2:4" x14ac:dyDescent="0.45">
      <c r="B83" s="18"/>
      <c r="C83" s="17"/>
      <c r="D83" s="17"/>
    </row>
    <row r="84" spans="2:4" x14ac:dyDescent="0.45">
      <c r="B84" s="18"/>
      <c r="C84" s="17"/>
      <c r="D84" s="17"/>
    </row>
    <row r="85" spans="2:4" x14ac:dyDescent="0.45">
      <c r="B85" s="18"/>
      <c r="C85" s="17"/>
      <c r="D85" s="17"/>
    </row>
    <row r="86" spans="2:4" x14ac:dyDescent="0.45">
      <c r="B86" s="18"/>
      <c r="C86" s="17"/>
      <c r="D86" s="17"/>
    </row>
    <row r="87" spans="2:4" x14ac:dyDescent="0.45">
      <c r="B87" s="18"/>
      <c r="C87" s="17"/>
      <c r="D87" s="17"/>
    </row>
    <row r="88" spans="2:4" x14ac:dyDescent="0.45">
      <c r="B88" s="18"/>
      <c r="C88" s="17"/>
      <c r="D88" s="17"/>
    </row>
    <row r="89" spans="2:4" x14ac:dyDescent="0.45">
      <c r="B89" s="18"/>
      <c r="C89" s="17"/>
      <c r="D89" s="17"/>
    </row>
    <row r="90" spans="2:4" x14ac:dyDescent="0.45">
      <c r="B90" s="18"/>
      <c r="C90" s="17"/>
      <c r="D90" s="17"/>
    </row>
    <row r="91" spans="2:4" x14ac:dyDescent="0.45">
      <c r="B91" s="18"/>
      <c r="C91" s="17"/>
      <c r="D91" s="17"/>
    </row>
    <row r="92" spans="2:4" x14ac:dyDescent="0.45">
      <c r="B92" s="18"/>
      <c r="C92" s="17"/>
      <c r="D92" s="17"/>
    </row>
    <row r="93" spans="2:4" x14ac:dyDescent="0.45">
      <c r="B93" s="18"/>
      <c r="C93" s="17"/>
      <c r="D93" s="17"/>
    </row>
    <row r="94" spans="2:4" x14ac:dyDescent="0.45">
      <c r="B94" s="18"/>
      <c r="C94" s="17"/>
      <c r="D94" s="17"/>
    </row>
    <row r="95" spans="2:4" x14ac:dyDescent="0.45">
      <c r="B95" s="18"/>
      <c r="C95" s="17"/>
      <c r="D95" s="17"/>
    </row>
    <row r="96" spans="2:4" x14ac:dyDescent="0.45">
      <c r="B96" s="18"/>
      <c r="C96" s="17"/>
      <c r="D96" s="17"/>
    </row>
    <row r="97" spans="2:4" x14ac:dyDescent="0.45">
      <c r="B97" s="18"/>
      <c r="C97" s="17"/>
      <c r="D97" s="17"/>
    </row>
    <row r="98" spans="2:4" x14ac:dyDescent="0.45">
      <c r="B98" s="18"/>
      <c r="C98" s="17"/>
      <c r="D98" s="17"/>
    </row>
    <row r="99" spans="2:4" x14ac:dyDescent="0.45">
      <c r="B99" s="18"/>
      <c r="C99" s="17"/>
      <c r="D99" s="17"/>
    </row>
    <row r="100" spans="2:4" x14ac:dyDescent="0.45">
      <c r="B100" s="18"/>
      <c r="C100" s="17"/>
      <c r="D100" s="17"/>
    </row>
    <row r="101" spans="2:4" x14ac:dyDescent="0.45">
      <c r="B101" s="18"/>
      <c r="C101" s="17"/>
      <c r="D101" s="17"/>
    </row>
    <row r="102" spans="2:4" x14ac:dyDescent="0.45">
      <c r="B102" s="18"/>
      <c r="C102" s="17"/>
      <c r="D102" s="17"/>
    </row>
    <row r="103" spans="2:4" x14ac:dyDescent="0.45">
      <c r="B103" s="18"/>
      <c r="C103" s="17"/>
      <c r="D103" s="17"/>
    </row>
    <row r="104" spans="2:4" x14ac:dyDescent="0.45">
      <c r="B104" s="18"/>
      <c r="C104" s="17"/>
      <c r="D104" s="17"/>
    </row>
    <row r="105" spans="2:4" x14ac:dyDescent="0.45">
      <c r="B105" s="18"/>
      <c r="C105" s="17"/>
      <c r="D105" s="17"/>
    </row>
    <row r="106" spans="2:4" x14ac:dyDescent="0.45">
      <c r="B106" s="18"/>
      <c r="C106" s="17"/>
      <c r="D106" s="17"/>
    </row>
    <row r="107" spans="2:4" x14ac:dyDescent="0.45">
      <c r="B107" s="18"/>
      <c r="C107" s="17"/>
      <c r="D107" s="17"/>
    </row>
    <row r="108" spans="2:4" x14ac:dyDescent="0.45">
      <c r="B108" s="18"/>
      <c r="C108" s="17"/>
      <c r="D108" s="17"/>
    </row>
    <row r="109" spans="2:4" x14ac:dyDescent="0.45">
      <c r="B109" s="18"/>
      <c r="C109" s="17"/>
      <c r="D109" s="17"/>
    </row>
    <row r="110" spans="2:4" x14ac:dyDescent="0.45">
      <c r="B110" s="18"/>
      <c r="C110" s="17"/>
      <c r="D110" s="17"/>
    </row>
    <row r="111" spans="2:4" x14ac:dyDescent="0.45">
      <c r="B111" s="18"/>
      <c r="C111" s="17"/>
      <c r="D111" s="17"/>
    </row>
    <row r="112" spans="2:4" x14ac:dyDescent="0.45">
      <c r="B112" s="18"/>
      <c r="C112" s="17"/>
      <c r="D112" s="17"/>
    </row>
    <row r="113" spans="2:4" x14ac:dyDescent="0.45">
      <c r="B113" s="18"/>
      <c r="C113" s="17"/>
      <c r="D113" s="17"/>
    </row>
    <row r="114" spans="2:4" x14ac:dyDescent="0.45">
      <c r="B114" s="18"/>
      <c r="C114" s="17"/>
      <c r="D114" s="17"/>
    </row>
    <row r="115" spans="2:4" x14ac:dyDescent="0.45">
      <c r="B115" s="18"/>
      <c r="C115" s="17"/>
      <c r="D115" s="17"/>
    </row>
    <row r="116" spans="2:4" x14ac:dyDescent="0.45">
      <c r="B116" s="18"/>
      <c r="C116" s="17"/>
      <c r="D116" s="17"/>
    </row>
    <row r="117" spans="2:4" x14ac:dyDescent="0.45">
      <c r="B117" s="18"/>
      <c r="C117" s="17"/>
      <c r="D117" s="17"/>
    </row>
    <row r="118" spans="2:4" x14ac:dyDescent="0.45">
      <c r="B118" s="18"/>
      <c r="C118" s="17"/>
      <c r="D118" s="17"/>
    </row>
    <row r="119" spans="2:4" x14ac:dyDescent="0.45">
      <c r="B119" s="18"/>
      <c r="C119" s="17"/>
      <c r="D119" s="17"/>
    </row>
    <row r="120" spans="2:4" x14ac:dyDescent="0.45">
      <c r="B120" s="18"/>
      <c r="C120" s="17"/>
      <c r="D120" s="17"/>
    </row>
    <row r="121" spans="2:4" x14ac:dyDescent="0.45">
      <c r="B121" s="18"/>
      <c r="C121" s="17"/>
      <c r="D121" s="17"/>
    </row>
    <row r="122" spans="2:4" x14ac:dyDescent="0.45">
      <c r="B122" s="18"/>
      <c r="C122" s="17"/>
      <c r="D122" s="17"/>
    </row>
    <row r="123" spans="2:4" x14ac:dyDescent="0.45">
      <c r="B123" s="18"/>
      <c r="C123" s="17"/>
      <c r="D123" s="17"/>
    </row>
    <row r="124" spans="2:4" x14ac:dyDescent="0.45">
      <c r="B124" s="18"/>
      <c r="C124" s="17"/>
      <c r="D124" s="17"/>
    </row>
    <row r="125" spans="2:4" x14ac:dyDescent="0.45">
      <c r="B125" s="18"/>
      <c r="C125" s="17"/>
      <c r="D125" s="17"/>
    </row>
    <row r="126" spans="2:4" x14ac:dyDescent="0.45">
      <c r="B126" s="18"/>
      <c r="C126" s="17"/>
      <c r="D126" s="17"/>
    </row>
    <row r="127" spans="2:4" x14ac:dyDescent="0.45">
      <c r="B127" s="18"/>
      <c r="C127" s="17"/>
      <c r="D127" s="17"/>
    </row>
    <row r="128" spans="2:4" x14ac:dyDescent="0.45">
      <c r="B128" s="18"/>
      <c r="C128" s="17"/>
      <c r="D128" s="17"/>
    </row>
    <row r="129" spans="2:4" x14ac:dyDescent="0.45">
      <c r="B129" s="18"/>
      <c r="C129" s="17"/>
      <c r="D129" s="17"/>
    </row>
    <row r="130" spans="2:4" x14ac:dyDescent="0.45">
      <c r="B130" s="18"/>
      <c r="C130" s="17"/>
      <c r="D130" s="17"/>
    </row>
    <row r="131" spans="2:4" x14ac:dyDescent="0.45">
      <c r="B131" s="18"/>
      <c r="C131" s="17"/>
      <c r="D131" s="17"/>
    </row>
    <row r="132" spans="2:4" x14ac:dyDescent="0.45">
      <c r="B132" s="18"/>
      <c r="C132" s="17"/>
      <c r="D132" s="17"/>
    </row>
    <row r="133" spans="2:4" x14ac:dyDescent="0.45">
      <c r="B133" s="18"/>
      <c r="C133" s="17"/>
      <c r="D133" s="17"/>
    </row>
    <row r="134" spans="2:4" x14ac:dyDescent="0.45">
      <c r="B134" s="18"/>
      <c r="C134" s="17"/>
      <c r="D134" s="17"/>
    </row>
    <row r="135" spans="2:4" x14ac:dyDescent="0.45">
      <c r="B135" s="18"/>
      <c r="C135" s="17"/>
      <c r="D135" s="17"/>
    </row>
    <row r="136" spans="2:4" x14ac:dyDescent="0.45">
      <c r="B136" s="18"/>
      <c r="C136" s="17"/>
      <c r="D136" s="17"/>
    </row>
    <row r="137" spans="2:4" x14ac:dyDescent="0.45">
      <c r="B137" s="18"/>
      <c r="C137" s="17"/>
      <c r="D137" s="17"/>
    </row>
    <row r="138" spans="2:4" x14ac:dyDescent="0.45">
      <c r="B138" s="18"/>
      <c r="C138" s="17"/>
      <c r="D138" s="17"/>
    </row>
    <row r="139" spans="2:4" x14ac:dyDescent="0.45">
      <c r="B139" s="18"/>
      <c r="C139" s="17"/>
      <c r="D139" s="17"/>
    </row>
    <row r="140" spans="2:4" x14ac:dyDescent="0.45">
      <c r="B140" s="18"/>
      <c r="C140" s="17"/>
      <c r="D140" s="17"/>
    </row>
    <row r="141" spans="2:4" x14ac:dyDescent="0.45">
      <c r="B141" s="18"/>
      <c r="C141" s="17"/>
      <c r="D141" s="17"/>
    </row>
    <row r="142" spans="2:4" x14ac:dyDescent="0.45">
      <c r="B142" s="18"/>
      <c r="C142" s="17"/>
      <c r="D142" s="17"/>
    </row>
    <row r="143" spans="2:4" x14ac:dyDescent="0.45">
      <c r="B143" s="18"/>
      <c r="C143" s="17"/>
      <c r="D143" s="17"/>
    </row>
    <row r="144" spans="2:4" x14ac:dyDescent="0.45">
      <c r="B144" s="18"/>
      <c r="C144" s="17"/>
      <c r="D144" s="17"/>
    </row>
    <row r="145" spans="2:4" x14ac:dyDescent="0.45">
      <c r="B145" s="18"/>
      <c r="C145" s="17"/>
      <c r="D145" s="17"/>
    </row>
    <row r="146" spans="2:4" x14ac:dyDescent="0.45">
      <c r="B146" s="18"/>
      <c r="C146" s="17"/>
      <c r="D146" s="17"/>
    </row>
    <row r="147" spans="2:4" x14ac:dyDescent="0.45">
      <c r="B147" s="18"/>
      <c r="C147" s="17"/>
      <c r="D147" s="17"/>
    </row>
    <row r="148" spans="2:4" x14ac:dyDescent="0.45">
      <c r="B148" s="18"/>
      <c r="C148" s="17"/>
      <c r="D148" s="17"/>
    </row>
    <row r="149" spans="2:4" x14ac:dyDescent="0.45">
      <c r="B149" s="18"/>
      <c r="C149" s="17"/>
      <c r="D149" s="17"/>
    </row>
    <row r="150" spans="2:4" x14ac:dyDescent="0.45">
      <c r="B150" s="18"/>
      <c r="C150" s="17"/>
      <c r="D150" s="17"/>
    </row>
    <row r="151" spans="2:4" x14ac:dyDescent="0.45">
      <c r="B151" s="18"/>
      <c r="C151" s="17"/>
      <c r="D151" s="17"/>
    </row>
    <row r="152" spans="2:4" x14ac:dyDescent="0.45">
      <c r="B152" s="18"/>
      <c r="C152" s="17"/>
      <c r="D152" s="17"/>
    </row>
    <row r="153" spans="2:4" x14ac:dyDescent="0.45">
      <c r="B153" s="18"/>
      <c r="C153" s="17"/>
      <c r="D153" s="17"/>
    </row>
    <row r="154" spans="2:4" x14ac:dyDescent="0.45">
      <c r="B154" s="18"/>
      <c r="C154" s="17"/>
      <c r="D154" s="17"/>
    </row>
    <row r="155" spans="2:4" x14ac:dyDescent="0.45">
      <c r="B155" s="18"/>
      <c r="C155" s="17"/>
      <c r="D155" s="17"/>
    </row>
    <row r="156" spans="2:4" x14ac:dyDescent="0.45">
      <c r="B156" s="18"/>
      <c r="C156" s="17"/>
      <c r="D156" s="17"/>
    </row>
    <row r="157" spans="2:4" x14ac:dyDescent="0.45">
      <c r="B157" s="18"/>
      <c r="C157" s="17"/>
      <c r="D157" s="17"/>
    </row>
    <row r="158" spans="2:4" x14ac:dyDescent="0.45">
      <c r="B158" s="18"/>
      <c r="C158" s="17"/>
      <c r="D158" s="17"/>
    </row>
    <row r="159" spans="2:4" x14ac:dyDescent="0.45">
      <c r="B159" s="18"/>
      <c r="C159" s="17"/>
      <c r="D159" s="17"/>
    </row>
    <row r="160" spans="2:4" x14ac:dyDescent="0.45">
      <c r="B160" s="18"/>
      <c r="C160" s="17"/>
      <c r="D160" s="17"/>
    </row>
  </sheetData>
  <mergeCells count="10">
    <mergeCell ref="B1:G1"/>
    <mergeCell ref="B33:B36"/>
    <mergeCell ref="B25:B28"/>
    <mergeCell ref="B7:B10"/>
    <mergeCell ref="B3:B6"/>
    <mergeCell ref="B11:B14"/>
    <mergeCell ref="B15:B16"/>
    <mergeCell ref="B21:B24"/>
    <mergeCell ref="B29:B32"/>
    <mergeCell ref="B17:B20"/>
  </mergeCells>
  <pageMargins left="0.7" right="0.7" top="0.75" bottom="0.75" header="0.3" footer="0.3"/>
  <pageSetup scale="58" fitToWidth="0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60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25" x14ac:dyDescent="0.45"/>
  <cols>
    <col min="2" max="2" width="21" customWidth="1"/>
    <col min="3" max="3" width="24" customWidth="1"/>
    <col min="4" max="4" width="23" customWidth="1"/>
    <col min="5" max="5" width="26.265625" bestFit="1" customWidth="1"/>
    <col min="6" max="6" width="12" customWidth="1"/>
  </cols>
  <sheetData>
    <row r="1" spans="2:6" ht="14.65" thickBot="1" x14ac:dyDescent="0.5">
      <c r="B1" s="97"/>
      <c r="C1" s="97"/>
      <c r="D1" s="97"/>
      <c r="E1" s="97"/>
      <c r="F1" s="97"/>
    </row>
    <row r="2" spans="2:6" ht="27.95" customHeight="1" x14ac:dyDescent="0.45">
      <c r="B2" s="139" t="s">
        <v>78</v>
      </c>
      <c r="C2" s="119" t="s">
        <v>79</v>
      </c>
      <c r="D2" s="119" t="s">
        <v>114</v>
      </c>
      <c r="E2" s="122" t="s">
        <v>115</v>
      </c>
      <c r="F2" s="122" t="s">
        <v>218</v>
      </c>
    </row>
    <row r="3" spans="2:6" x14ac:dyDescent="0.45">
      <c r="B3" s="113"/>
      <c r="C3" s="115"/>
      <c r="D3" s="115"/>
      <c r="E3" s="138"/>
      <c r="F3" s="138"/>
    </row>
    <row r="4" spans="2:6" ht="14.65" thickBot="1" x14ac:dyDescent="0.5">
      <c r="B4" s="140"/>
      <c r="C4" s="120"/>
      <c r="D4" s="120"/>
      <c r="E4" s="123"/>
      <c r="F4" s="123"/>
    </row>
    <row r="5" spans="2:6" ht="14.65" thickBot="1" x14ac:dyDescent="0.5">
      <c r="B5" s="136" t="s">
        <v>185</v>
      </c>
      <c r="C5" s="93" t="s">
        <v>94</v>
      </c>
      <c r="D5" s="93">
        <v>0.24</v>
      </c>
      <c r="E5" s="135">
        <f>AVERAGE(D5:D7)</f>
        <v>0.88</v>
      </c>
      <c r="F5" s="142" t="s">
        <v>215</v>
      </c>
    </row>
    <row r="6" spans="2:6" ht="14.65" thickBot="1" x14ac:dyDescent="0.5">
      <c r="B6" s="136"/>
      <c r="C6" s="93" t="s">
        <v>95</v>
      </c>
      <c r="D6" s="94">
        <v>1.1000000000000001</v>
      </c>
      <c r="E6" s="135"/>
      <c r="F6" s="142"/>
    </row>
    <row r="7" spans="2:6" ht="14.65" thickBot="1" x14ac:dyDescent="0.5">
      <c r="B7" s="136"/>
      <c r="C7" s="93" t="s">
        <v>96</v>
      </c>
      <c r="D7" s="94">
        <v>1.3</v>
      </c>
      <c r="E7" s="135"/>
      <c r="F7" s="142"/>
    </row>
    <row r="8" spans="2:6" ht="14.65" thickBot="1" x14ac:dyDescent="0.5">
      <c r="B8" s="136" t="s">
        <v>186</v>
      </c>
      <c r="C8" s="93" t="s">
        <v>94</v>
      </c>
      <c r="D8" s="94">
        <v>2</v>
      </c>
      <c r="E8" s="135">
        <f>AVERAGE(D8:D10)</f>
        <v>0.80000000000000016</v>
      </c>
      <c r="F8" s="141" t="s">
        <v>216</v>
      </c>
    </row>
    <row r="9" spans="2:6" ht="14.65" thickBot="1" x14ac:dyDescent="0.5">
      <c r="B9" s="136"/>
      <c r="C9" s="93" t="s">
        <v>95</v>
      </c>
      <c r="D9" s="94">
        <v>0.2</v>
      </c>
      <c r="E9" s="135"/>
      <c r="F9" s="141"/>
    </row>
    <row r="10" spans="2:6" ht="14.65" thickBot="1" x14ac:dyDescent="0.5">
      <c r="B10" s="136"/>
      <c r="C10" s="93" t="s">
        <v>96</v>
      </c>
      <c r="D10" s="94">
        <v>0.2</v>
      </c>
      <c r="E10" s="135"/>
      <c r="F10" s="141"/>
    </row>
    <row r="11" spans="2:6" ht="14.65" thickBot="1" x14ac:dyDescent="0.5">
      <c r="B11" s="136" t="s">
        <v>187</v>
      </c>
      <c r="C11" s="93" t="s">
        <v>94</v>
      </c>
      <c r="D11" s="94">
        <v>0</v>
      </c>
      <c r="E11" s="135">
        <f>AVERAGE(D11:D13)</f>
        <v>0</v>
      </c>
      <c r="F11" s="141" t="s">
        <v>217</v>
      </c>
    </row>
    <row r="12" spans="2:6" ht="14.65" thickBot="1" x14ac:dyDescent="0.5">
      <c r="B12" s="136"/>
      <c r="C12" s="93" t="s">
        <v>95</v>
      </c>
      <c r="D12" s="94">
        <v>0</v>
      </c>
      <c r="E12" s="135"/>
      <c r="F12" s="141"/>
    </row>
    <row r="13" spans="2:6" ht="14.65" thickBot="1" x14ac:dyDescent="0.5">
      <c r="B13" s="136"/>
      <c r="C13" s="93" t="s">
        <v>96</v>
      </c>
      <c r="D13" s="94">
        <v>0</v>
      </c>
      <c r="E13" s="135"/>
      <c r="F13" s="141"/>
    </row>
    <row r="14" spans="2:6" ht="14.65" thickBot="1" x14ac:dyDescent="0.5">
      <c r="B14" s="136" t="s">
        <v>188</v>
      </c>
      <c r="C14" s="93" t="s">
        <v>94</v>
      </c>
      <c r="D14" s="94">
        <v>4.75</v>
      </c>
      <c r="E14" s="135">
        <f>AVERAGE(D14:D16)</f>
        <v>4.2833333333333332</v>
      </c>
      <c r="F14" s="141" t="s">
        <v>215</v>
      </c>
    </row>
    <row r="15" spans="2:6" ht="14.65" thickBot="1" x14ac:dyDescent="0.5">
      <c r="B15" s="136"/>
      <c r="C15" s="93" t="s">
        <v>95</v>
      </c>
      <c r="D15" s="94">
        <v>6.6</v>
      </c>
      <c r="E15" s="135"/>
      <c r="F15" s="141"/>
    </row>
    <row r="16" spans="2:6" ht="14.65" thickBot="1" x14ac:dyDescent="0.5">
      <c r="B16" s="136"/>
      <c r="C16" s="93" t="s">
        <v>96</v>
      </c>
      <c r="D16" s="94">
        <v>1.5</v>
      </c>
      <c r="E16" s="135"/>
      <c r="F16" s="141"/>
    </row>
    <row r="17" spans="2:6" ht="14.65" thickBot="1" x14ac:dyDescent="0.5">
      <c r="B17" s="136" t="s">
        <v>190</v>
      </c>
      <c r="C17" s="93" t="s">
        <v>94</v>
      </c>
      <c r="D17" s="94">
        <v>4.2</v>
      </c>
      <c r="E17" s="135">
        <f>AVERAGE(D17:D19)</f>
        <v>4.1499999999999995</v>
      </c>
      <c r="F17" s="142" t="s">
        <v>215</v>
      </c>
    </row>
    <row r="18" spans="2:6" ht="14.65" thickBot="1" x14ac:dyDescent="0.5">
      <c r="B18" s="136"/>
      <c r="C18" s="93" t="s">
        <v>95</v>
      </c>
      <c r="D18" s="94">
        <v>4.2</v>
      </c>
      <c r="E18" s="135"/>
      <c r="F18" s="142"/>
    </row>
    <row r="19" spans="2:6" ht="14.65" thickBot="1" x14ac:dyDescent="0.5">
      <c r="B19" s="136"/>
      <c r="C19" s="93" t="s">
        <v>96</v>
      </c>
      <c r="D19" s="94">
        <v>4.05</v>
      </c>
      <c r="E19" s="135"/>
      <c r="F19" s="142"/>
    </row>
    <row r="20" spans="2:6" ht="14.65" thickBot="1" x14ac:dyDescent="0.5">
      <c r="B20" s="136" t="s">
        <v>189</v>
      </c>
      <c r="C20" s="93" t="s">
        <v>94</v>
      </c>
      <c r="D20" s="94">
        <v>2.1</v>
      </c>
      <c r="E20" s="135">
        <f>AVERAGE(D20:D22)</f>
        <v>2.7333333333333329</v>
      </c>
      <c r="F20" s="142" t="s">
        <v>215</v>
      </c>
    </row>
    <row r="21" spans="2:6" ht="14.65" thickBot="1" x14ac:dyDescent="0.5">
      <c r="B21" s="136"/>
      <c r="C21" s="93" t="s">
        <v>95</v>
      </c>
      <c r="D21" s="94">
        <v>3.6</v>
      </c>
      <c r="E21" s="135"/>
      <c r="F21" s="142"/>
    </row>
    <row r="22" spans="2:6" ht="14.65" thickBot="1" x14ac:dyDescent="0.5">
      <c r="B22" s="136"/>
      <c r="C22" s="93" t="s">
        <v>96</v>
      </c>
      <c r="D22" s="94">
        <v>2.5</v>
      </c>
      <c r="E22" s="135"/>
      <c r="F22" s="142"/>
    </row>
    <row r="23" spans="2:6" ht="14.65" thickBot="1" x14ac:dyDescent="0.5">
      <c r="B23" s="136" t="s">
        <v>192</v>
      </c>
      <c r="C23" s="93" t="s">
        <v>94</v>
      </c>
      <c r="D23" s="94">
        <v>5</v>
      </c>
      <c r="E23" s="135">
        <f>AVERAGE(D23:D25)</f>
        <v>3.1666666666666665</v>
      </c>
      <c r="F23" s="142" t="s">
        <v>215</v>
      </c>
    </row>
    <row r="24" spans="2:6" ht="14.65" thickBot="1" x14ac:dyDescent="0.5">
      <c r="B24" s="136"/>
      <c r="C24" s="93" t="s">
        <v>95</v>
      </c>
      <c r="D24" s="94">
        <v>4.0999999999999996</v>
      </c>
      <c r="E24" s="135"/>
      <c r="F24" s="142"/>
    </row>
    <row r="25" spans="2:6" ht="14.65" thickBot="1" x14ac:dyDescent="0.5">
      <c r="B25" s="136"/>
      <c r="C25" s="93" t="s">
        <v>96</v>
      </c>
      <c r="D25" s="94">
        <v>0.4</v>
      </c>
      <c r="E25" s="135"/>
      <c r="F25" s="142"/>
    </row>
    <row r="26" spans="2:6" ht="14.65" thickBot="1" x14ac:dyDescent="0.5">
      <c r="B26" s="136" t="s">
        <v>191</v>
      </c>
      <c r="C26" s="93" t="s">
        <v>94</v>
      </c>
      <c r="D26" s="94">
        <v>0.65</v>
      </c>
      <c r="E26" s="135">
        <f>AVERAGE(D26:D28)</f>
        <v>2.9333333333333336</v>
      </c>
      <c r="F26" s="142" t="s">
        <v>215</v>
      </c>
    </row>
    <row r="27" spans="2:6" ht="14.65" thickBot="1" x14ac:dyDescent="0.5">
      <c r="B27" s="136"/>
      <c r="C27" s="93" t="s">
        <v>95</v>
      </c>
      <c r="D27" s="94">
        <v>4.1500000000000004</v>
      </c>
      <c r="E27" s="135"/>
      <c r="F27" s="142"/>
    </row>
    <row r="28" spans="2:6" ht="14.65" thickBot="1" x14ac:dyDescent="0.5">
      <c r="B28" s="136"/>
      <c r="C28" s="93" t="s">
        <v>96</v>
      </c>
      <c r="D28" s="94">
        <v>4</v>
      </c>
      <c r="E28" s="135"/>
      <c r="F28" s="142"/>
    </row>
    <row r="29" spans="2:6" ht="14.65" thickBot="1" x14ac:dyDescent="0.5">
      <c r="B29" s="136" t="s">
        <v>194</v>
      </c>
      <c r="C29" s="93" t="s">
        <v>94</v>
      </c>
      <c r="D29" s="94">
        <v>0.33</v>
      </c>
      <c r="E29" s="135">
        <f>AVERAGE(D29:D31)</f>
        <v>0.64333333333333342</v>
      </c>
      <c r="F29" s="141" t="s">
        <v>217</v>
      </c>
    </row>
    <row r="30" spans="2:6" ht="14.65" thickBot="1" x14ac:dyDescent="0.5">
      <c r="B30" s="136"/>
      <c r="C30" s="93" t="s">
        <v>95</v>
      </c>
      <c r="D30" s="94">
        <v>0.1</v>
      </c>
      <c r="E30" s="135"/>
      <c r="F30" s="141"/>
    </row>
    <row r="31" spans="2:6" ht="14.65" thickBot="1" x14ac:dyDescent="0.5">
      <c r="B31" s="136"/>
      <c r="C31" s="93" t="s">
        <v>96</v>
      </c>
      <c r="D31" s="94">
        <v>1.5</v>
      </c>
      <c r="E31" s="135"/>
      <c r="F31" s="141"/>
    </row>
    <row r="32" spans="2:6" ht="14.65" thickBot="1" x14ac:dyDescent="0.5">
      <c r="B32" s="136" t="s">
        <v>193</v>
      </c>
      <c r="C32" s="93" t="s">
        <v>94</v>
      </c>
      <c r="D32" s="94">
        <v>1.95</v>
      </c>
      <c r="E32" s="135">
        <f>AVERAGE(D32:D34)</f>
        <v>1.6833333333333333</v>
      </c>
      <c r="F32" s="141" t="s">
        <v>216</v>
      </c>
    </row>
    <row r="33" spans="2:6" ht="14.65" thickBot="1" x14ac:dyDescent="0.5">
      <c r="B33" s="136"/>
      <c r="C33" s="93" t="s">
        <v>95</v>
      </c>
      <c r="D33" s="94">
        <v>1.45</v>
      </c>
      <c r="E33" s="135"/>
      <c r="F33" s="141"/>
    </row>
    <row r="34" spans="2:6" ht="14.65" thickBot="1" x14ac:dyDescent="0.5">
      <c r="B34" s="136"/>
      <c r="C34" s="93" t="s">
        <v>96</v>
      </c>
      <c r="D34" s="94">
        <v>1.65</v>
      </c>
      <c r="E34" s="135"/>
      <c r="F34" s="141"/>
    </row>
    <row r="35" spans="2:6" ht="14.65" thickBot="1" x14ac:dyDescent="0.5">
      <c r="B35" s="136" t="s">
        <v>204</v>
      </c>
      <c r="C35" s="93" t="s">
        <v>94</v>
      </c>
      <c r="D35" s="94">
        <v>0.2</v>
      </c>
      <c r="E35" s="135">
        <f>AVERAGE(D35:D38)</f>
        <v>0.15000000000000002</v>
      </c>
      <c r="F35" s="141" t="s">
        <v>217</v>
      </c>
    </row>
    <row r="36" spans="2:6" ht="14.65" thickBot="1" x14ac:dyDescent="0.5">
      <c r="B36" s="136"/>
      <c r="C36" s="93" t="s">
        <v>95</v>
      </c>
      <c r="D36" s="94">
        <v>0</v>
      </c>
      <c r="E36" s="137"/>
      <c r="F36" s="141"/>
    </row>
    <row r="37" spans="2:6" ht="14.65" thickBot="1" x14ac:dyDescent="0.5">
      <c r="B37" s="136"/>
      <c r="C37" s="93" t="s">
        <v>107</v>
      </c>
      <c r="D37" s="94">
        <v>0.2</v>
      </c>
      <c r="E37" s="137"/>
      <c r="F37" s="141"/>
    </row>
    <row r="38" spans="2:6" ht="14.65" thickBot="1" x14ac:dyDescent="0.5">
      <c r="B38" s="136"/>
      <c r="C38" s="93" t="s">
        <v>96</v>
      </c>
      <c r="D38" s="94">
        <v>0.2</v>
      </c>
      <c r="E38" s="137"/>
      <c r="F38" s="141"/>
    </row>
    <row r="39" spans="2:6" ht="14.65" thickBot="1" x14ac:dyDescent="0.5">
      <c r="B39" s="136" t="s">
        <v>195</v>
      </c>
      <c r="C39" s="93" t="s">
        <v>94</v>
      </c>
      <c r="D39" s="94">
        <v>1</v>
      </c>
      <c r="E39" s="135">
        <f>AVERAGE(D39:D41)</f>
        <v>0.53333333333333333</v>
      </c>
      <c r="F39" s="141" t="s">
        <v>216</v>
      </c>
    </row>
    <row r="40" spans="2:6" ht="14.65" thickBot="1" x14ac:dyDescent="0.5">
      <c r="B40" s="136"/>
      <c r="C40" s="93" t="s">
        <v>95</v>
      </c>
      <c r="D40" s="94">
        <v>0.6</v>
      </c>
      <c r="E40" s="137"/>
      <c r="F40" s="141"/>
    </row>
    <row r="41" spans="2:6" ht="14.65" thickBot="1" x14ac:dyDescent="0.5">
      <c r="B41" s="136"/>
      <c r="C41" s="93" t="s">
        <v>96</v>
      </c>
      <c r="D41" s="94">
        <v>0</v>
      </c>
      <c r="E41" s="137"/>
      <c r="F41" s="141"/>
    </row>
    <row r="42" spans="2:6" ht="14.65" thickBot="1" x14ac:dyDescent="0.5">
      <c r="B42" s="136" t="s">
        <v>197</v>
      </c>
      <c r="C42" s="93" t="s">
        <v>94</v>
      </c>
      <c r="D42" s="94">
        <v>0.25</v>
      </c>
      <c r="E42" s="135">
        <f>AVERAGE(D42:D44)</f>
        <v>0.20000000000000004</v>
      </c>
      <c r="F42" s="141" t="s">
        <v>217</v>
      </c>
    </row>
    <row r="43" spans="2:6" ht="14.65" thickBot="1" x14ac:dyDescent="0.5">
      <c r="B43" s="136"/>
      <c r="C43" s="93" t="s">
        <v>95</v>
      </c>
      <c r="D43" s="94">
        <v>0.15</v>
      </c>
      <c r="E43" s="137"/>
      <c r="F43" s="141"/>
    </row>
    <row r="44" spans="2:6" ht="14.65" thickBot="1" x14ac:dyDescent="0.5">
      <c r="B44" s="136"/>
      <c r="C44" s="93" t="s">
        <v>96</v>
      </c>
      <c r="D44" s="94">
        <v>0.2</v>
      </c>
      <c r="E44" s="137"/>
      <c r="F44" s="141"/>
    </row>
    <row r="45" spans="2:6" ht="14.65" thickBot="1" x14ac:dyDescent="0.5">
      <c r="B45" s="136" t="s">
        <v>198</v>
      </c>
      <c r="C45" s="93" t="s">
        <v>94</v>
      </c>
      <c r="D45" s="94">
        <v>0</v>
      </c>
      <c r="E45" s="135">
        <f>AVERAGE(D45:D48)</f>
        <v>0</v>
      </c>
      <c r="F45" s="141" t="s">
        <v>216</v>
      </c>
    </row>
    <row r="46" spans="2:6" ht="14.65" thickBot="1" x14ac:dyDescent="0.5">
      <c r="B46" s="136"/>
      <c r="C46" s="93" t="s">
        <v>95</v>
      </c>
      <c r="D46" s="94">
        <v>0</v>
      </c>
      <c r="E46" s="137"/>
      <c r="F46" s="141"/>
    </row>
    <row r="47" spans="2:6" ht="14.65" thickBot="1" x14ac:dyDescent="0.5">
      <c r="B47" s="136"/>
      <c r="C47" s="93" t="s">
        <v>107</v>
      </c>
      <c r="D47" s="94">
        <v>0</v>
      </c>
      <c r="E47" s="137"/>
      <c r="F47" s="141"/>
    </row>
    <row r="48" spans="2:6" ht="14.65" thickBot="1" x14ac:dyDescent="0.5">
      <c r="B48" s="136"/>
      <c r="C48" s="93" t="s">
        <v>96</v>
      </c>
      <c r="D48" s="94">
        <v>0</v>
      </c>
      <c r="E48" s="137"/>
      <c r="F48" s="141"/>
    </row>
    <row r="49" spans="2:6" ht="14.65" thickBot="1" x14ac:dyDescent="0.5">
      <c r="B49" s="136" t="s">
        <v>199</v>
      </c>
      <c r="C49" s="93" t="s">
        <v>94</v>
      </c>
      <c r="D49" s="94">
        <v>3.85</v>
      </c>
      <c r="E49" s="135">
        <f t="shared" ref="E49" si="0">AVERAGE(D49:D51)</f>
        <v>3.8333333333333335</v>
      </c>
      <c r="F49" s="142" t="s">
        <v>215</v>
      </c>
    </row>
    <row r="50" spans="2:6" ht="14.65" thickBot="1" x14ac:dyDescent="0.5">
      <c r="B50" s="136"/>
      <c r="C50" s="93" t="s">
        <v>95</v>
      </c>
      <c r="D50" s="94">
        <v>3.6</v>
      </c>
      <c r="E50" s="137"/>
      <c r="F50" s="142"/>
    </row>
    <row r="51" spans="2:6" ht="14.65" thickBot="1" x14ac:dyDescent="0.5">
      <c r="B51" s="136"/>
      <c r="C51" s="93" t="s">
        <v>96</v>
      </c>
      <c r="D51" s="94">
        <v>4.05</v>
      </c>
      <c r="E51" s="137"/>
      <c r="F51" s="142"/>
    </row>
    <row r="52" spans="2:6" ht="14.65" thickBot="1" x14ac:dyDescent="0.5">
      <c r="B52" s="136" t="s">
        <v>200</v>
      </c>
      <c r="C52" s="93" t="s">
        <v>94</v>
      </c>
      <c r="D52" s="94">
        <v>4.45</v>
      </c>
      <c r="E52" s="135">
        <f t="shared" ref="E52" si="1">AVERAGE(D52:D54)</f>
        <v>5.583333333333333</v>
      </c>
      <c r="F52" s="141" t="s">
        <v>217</v>
      </c>
    </row>
    <row r="53" spans="2:6" ht="14.65" thickBot="1" x14ac:dyDescent="0.5">
      <c r="B53" s="136"/>
      <c r="C53" s="93" t="s">
        <v>95</v>
      </c>
      <c r="D53" s="94">
        <v>7.2</v>
      </c>
      <c r="E53" s="137"/>
      <c r="F53" s="141"/>
    </row>
    <row r="54" spans="2:6" ht="14.65" thickBot="1" x14ac:dyDescent="0.5">
      <c r="B54" s="136"/>
      <c r="C54" s="93" t="s">
        <v>96</v>
      </c>
      <c r="D54" s="94">
        <v>5.0999999999999996</v>
      </c>
      <c r="E54" s="137"/>
      <c r="F54" s="141"/>
    </row>
    <row r="55" spans="2:6" ht="14.65" thickBot="1" x14ac:dyDescent="0.5">
      <c r="B55" s="136" t="s">
        <v>201</v>
      </c>
      <c r="C55" s="93" t="s">
        <v>94</v>
      </c>
      <c r="D55" s="94">
        <v>4.8499999999999996</v>
      </c>
      <c r="E55" s="135">
        <f t="shared" ref="E55" si="2">AVERAGE(D55:D57)</f>
        <v>4.0066666666666668</v>
      </c>
      <c r="F55" s="141" t="s">
        <v>216</v>
      </c>
    </row>
    <row r="56" spans="2:6" ht="14.65" thickBot="1" x14ac:dyDescent="0.5">
      <c r="B56" s="136"/>
      <c r="C56" s="93" t="s">
        <v>95</v>
      </c>
      <c r="D56" s="94">
        <v>5.65</v>
      </c>
      <c r="E56" s="137"/>
      <c r="F56" s="141"/>
    </row>
    <row r="57" spans="2:6" ht="14.65" thickBot="1" x14ac:dyDescent="0.5">
      <c r="B57" s="136"/>
      <c r="C57" s="93" t="s">
        <v>96</v>
      </c>
      <c r="D57" s="94">
        <v>1.52</v>
      </c>
      <c r="E57" s="137"/>
      <c r="F57" s="141"/>
    </row>
    <row r="58" spans="2:6" ht="14.65" thickBot="1" x14ac:dyDescent="0.5">
      <c r="B58" s="136" t="s">
        <v>202</v>
      </c>
      <c r="C58" s="93" t="s">
        <v>94</v>
      </c>
      <c r="D58" s="94">
        <v>1.1000000000000001</v>
      </c>
      <c r="E58" s="135">
        <f t="shared" ref="E58" si="3">AVERAGE(D58:D60)</f>
        <v>3.5</v>
      </c>
      <c r="F58" s="141" t="s">
        <v>217</v>
      </c>
    </row>
    <row r="59" spans="2:6" ht="14.65" thickBot="1" x14ac:dyDescent="0.5">
      <c r="B59" s="136"/>
      <c r="C59" s="93" t="s">
        <v>95</v>
      </c>
      <c r="D59" s="94">
        <v>7</v>
      </c>
      <c r="E59" s="137"/>
      <c r="F59" s="141"/>
    </row>
    <row r="60" spans="2:6" ht="14.65" thickBot="1" x14ac:dyDescent="0.5">
      <c r="B60" s="136"/>
      <c r="C60" s="93" t="s">
        <v>96</v>
      </c>
      <c r="D60" s="94">
        <v>2.4</v>
      </c>
      <c r="E60" s="137"/>
      <c r="F60" s="141"/>
    </row>
  </sheetData>
  <autoFilter ref="B2:F60"/>
  <mergeCells count="59">
    <mergeCell ref="F35:F38"/>
    <mergeCell ref="F49:F51"/>
    <mergeCell ref="F52:F54"/>
    <mergeCell ref="F55:F57"/>
    <mergeCell ref="F58:F60"/>
    <mergeCell ref="F45:F48"/>
    <mergeCell ref="F2:F4"/>
    <mergeCell ref="F5:F7"/>
    <mergeCell ref="F8:F10"/>
    <mergeCell ref="F11:F13"/>
    <mergeCell ref="F14:F16"/>
    <mergeCell ref="F17:F19"/>
    <mergeCell ref="F20:F22"/>
    <mergeCell ref="F23:F25"/>
    <mergeCell ref="F26:F28"/>
    <mergeCell ref="F29:F31"/>
    <mergeCell ref="F32:F34"/>
    <mergeCell ref="F39:F41"/>
    <mergeCell ref="F42:F44"/>
    <mergeCell ref="B17:B19"/>
    <mergeCell ref="B20:B22"/>
    <mergeCell ref="B23:B25"/>
    <mergeCell ref="E17:E19"/>
    <mergeCell ref="B26:B28"/>
    <mergeCell ref="B29:B31"/>
    <mergeCell ref="B32:B34"/>
    <mergeCell ref="B35:B38"/>
    <mergeCell ref="B39:B41"/>
    <mergeCell ref="E35:E38"/>
    <mergeCell ref="E20:E22"/>
    <mergeCell ref="E23:E25"/>
    <mergeCell ref="E26:E28"/>
    <mergeCell ref="E2:E4"/>
    <mergeCell ref="B2:B4"/>
    <mergeCell ref="C2:C4"/>
    <mergeCell ref="D2:D4"/>
    <mergeCell ref="E5:E7"/>
    <mergeCell ref="E8:E10"/>
    <mergeCell ref="E11:E13"/>
    <mergeCell ref="E14:E16"/>
    <mergeCell ref="B5:B7"/>
    <mergeCell ref="B8:B10"/>
    <mergeCell ref="B11:B13"/>
    <mergeCell ref="B14:B16"/>
    <mergeCell ref="B58:B60"/>
    <mergeCell ref="E39:E41"/>
    <mergeCell ref="E42:E44"/>
    <mergeCell ref="E49:E51"/>
    <mergeCell ref="E52:E54"/>
    <mergeCell ref="E55:E57"/>
    <mergeCell ref="B42:B44"/>
    <mergeCell ref="E58:E60"/>
    <mergeCell ref="B45:B48"/>
    <mergeCell ref="E45:E48"/>
    <mergeCell ref="E29:E31"/>
    <mergeCell ref="E32:E34"/>
    <mergeCell ref="B49:B51"/>
    <mergeCell ref="B52:B54"/>
    <mergeCell ref="B55:B57"/>
  </mergeCells>
  <pageMargins left="0.7" right="0.7" top="0.75" bottom="0.75" header="0.3" footer="0.3"/>
  <pageSetup orientation="portrait" verticalDpi="0" r:id="rId1"/>
  <ignoredErrors>
    <ignoredError sqref="E11 E6:E10 E14 E17 E20:E26 E29:E31 E45" formulaRange="1"/>
    <ignoredError sqref="E49:E60 E32:E41 E42:E44" evalError="1" formulaRange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E54"/>
  <sheetViews>
    <sheetView zoomScale="130" zoomScaleNormal="130" workbookViewId="0">
      <selection activeCell="E9" sqref="E9"/>
    </sheetView>
  </sheetViews>
  <sheetFormatPr defaultRowHeight="14.25" x14ac:dyDescent="0.45"/>
  <cols>
    <col min="5" max="5" width="17.59765625" style="98" customWidth="1"/>
  </cols>
  <sheetData>
    <row r="4" spans="4:5" ht="14.65" thickBot="1" x14ac:dyDescent="0.5">
      <c r="D4" t="s">
        <v>219</v>
      </c>
      <c r="E4" s="98" t="s">
        <v>223</v>
      </c>
    </row>
    <row r="5" spans="4:5" x14ac:dyDescent="0.45">
      <c r="D5" s="143">
        <v>649</v>
      </c>
      <c r="E5" s="101" t="s">
        <v>0</v>
      </c>
    </row>
    <row r="6" spans="4:5" x14ac:dyDescent="0.45">
      <c r="D6" s="144"/>
      <c r="E6" s="102" t="s">
        <v>0</v>
      </c>
    </row>
    <row r="7" spans="4:5" ht="14.65" thickBot="1" x14ac:dyDescent="0.5">
      <c r="D7" s="145"/>
      <c r="E7" s="103">
        <v>0.28000000000000003</v>
      </c>
    </row>
    <row r="8" spans="4:5" x14ac:dyDescent="0.45">
      <c r="D8" s="146">
        <v>648</v>
      </c>
      <c r="E8" s="100">
        <v>0.38</v>
      </c>
    </row>
    <row r="9" spans="4:5" x14ac:dyDescent="0.45">
      <c r="D9" s="147"/>
      <c r="E9" s="99">
        <v>0.47</v>
      </c>
    </row>
    <row r="10" spans="4:5" ht="14.65" thickBot="1" x14ac:dyDescent="0.5">
      <c r="D10" s="148"/>
      <c r="E10" s="104" t="s">
        <v>0</v>
      </c>
    </row>
    <row r="11" spans="4:5" x14ac:dyDescent="0.45">
      <c r="D11" s="143">
        <v>647</v>
      </c>
      <c r="E11" s="101" t="s">
        <v>0</v>
      </c>
    </row>
    <row r="12" spans="4:5" x14ac:dyDescent="0.45">
      <c r="D12" s="144"/>
      <c r="E12" s="102" t="s">
        <v>0</v>
      </c>
    </row>
    <row r="13" spans="4:5" ht="14.65" thickBot="1" x14ac:dyDescent="0.5">
      <c r="D13" s="145"/>
      <c r="E13" s="103" t="s">
        <v>0</v>
      </c>
    </row>
    <row r="14" spans="4:5" x14ac:dyDescent="0.45">
      <c r="D14" s="146" t="s">
        <v>221</v>
      </c>
      <c r="E14" s="100" t="s">
        <v>0</v>
      </c>
    </row>
    <row r="15" spans="4:5" x14ac:dyDescent="0.45">
      <c r="D15" s="147"/>
      <c r="E15" s="99">
        <v>0.25</v>
      </c>
    </row>
    <row r="16" spans="4:5" ht="14.65" thickBot="1" x14ac:dyDescent="0.5">
      <c r="D16" s="148"/>
      <c r="E16" s="104" t="s">
        <v>0</v>
      </c>
    </row>
    <row r="17" spans="4:5" x14ac:dyDescent="0.45">
      <c r="D17" s="143">
        <v>642</v>
      </c>
      <c r="E17" s="101">
        <v>0.54</v>
      </c>
    </row>
    <row r="18" spans="4:5" x14ac:dyDescent="0.45">
      <c r="D18" s="144"/>
      <c r="E18" s="102">
        <v>1</v>
      </c>
    </row>
    <row r="19" spans="4:5" x14ac:dyDescent="0.45">
      <c r="D19" s="144"/>
      <c r="E19" s="102">
        <v>1</v>
      </c>
    </row>
    <row r="20" spans="4:5" ht="14.65" thickBot="1" x14ac:dyDescent="0.5">
      <c r="D20" s="145"/>
      <c r="E20" s="103">
        <v>0.83</v>
      </c>
    </row>
    <row r="21" spans="4:5" x14ac:dyDescent="0.45">
      <c r="D21" s="146">
        <v>632</v>
      </c>
      <c r="E21" s="100" t="s">
        <v>0</v>
      </c>
    </row>
    <row r="22" spans="4:5" x14ac:dyDescent="0.45">
      <c r="D22" s="147"/>
      <c r="E22" s="99" t="s">
        <v>0</v>
      </c>
    </row>
    <row r="23" spans="4:5" ht="14.65" thickBot="1" x14ac:dyDescent="0.5">
      <c r="D23" s="148"/>
      <c r="E23" s="104" t="s">
        <v>0</v>
      </c>
    </row>
    <row r="24" spans="4:5" x14ac:dyDescent="0.45">
      <c r="D24" s="143" t="s">
        <v>222</v>
      </c>
      <c r="E24" s="101">
        <v>0.7</v>
      </c>
    </row>
    <row r="25" spans="4:5" ht="14.65" thickBot="1" x14ac:dyDescent="0.5">
      <c r="D25" s="145"/>
      <c r="E25" s="103">
        <v>1.2</v>
      </c>
    </row>
    <row r="26" spans="4:5" x14ac:dyDescent="0.45">
      <c r="D26" s="146">
        <v>631</v>
      </c>
      <c r="E26" s="100" t="s">
        <v>0</v>
      </c>
    </row>
    <row r="27" spans="4:5" x14ac:dyDescent="0.45">
      <c r="D27" s="147"/>
      <c r="E27" s="99">
        <v>0.7</v>
      </c>
    </row>
    <row r="28" spans="4:5" ht="14.65" thickBot="1" x14ac:dyDescent="0.5">
      <c r="D28" s="148"/>
      <c r="E28" s="104" t="s">
        <v>0</v>
      </c>
    </row>
    <row r="29" spans="4:5" x14ac:dyDescent="0.45">
      <c r="D29" s="143">
        <v>629</v>
      </c>
      <c r="E29" s="101" t="s">
        <v>0</v>
      </c>
    </row>
    <row r="30" spans="4:5" x14ac:dyDescent="0.45">
      <c r="D30" s="144"/>
      <c r="E30" s="102">
        <v>0.9</v>
      </c>
    </row>
    <row r="31" spans="4:5" ht="14.65" thickBot="1" x14ac:dyDescent="0.5">
      <c r="D31" s="145"/>
      <c r="E31" s="103">
        <v>0.65</v>
      </c>
    </row>
    <row r="32" spans="4:5" x14ac:dyDescent="0.45">
      <c r="D32" s="146" t="s">
        <v>224</v>
      </c>
      <c r="E32" s="100" t="s">
        <v>0</v>
      </c>
    </row>
    <row r="33" spans="4:5" x14ac:dyDescent="0.45">
      <c r="D33" s="147"/>
      <c r="E33" s="99">
        <v>0.31</v>
      </c>
    </row>
    <row r="34" spans="4:5" ht="14.65" thickBot="1" x14ac:dyDescent="0.5">
      <c r="D34" s="148"/>
      <c r="E34" s="104">
        <v>0.1</v>
      </c>
    </row>
    <row r="35" spans="4:5" x14ac:dyDescent="0.45">
      <c r="D35" s="143" t="s">
        <v>225</v>
      </c>
      <c r="E35" s="101" t="s">
        <v>0</v>
      </c>
    </row>
    <row r="36" spans="4:5" x14ac:dyDescent="0.45">
      <c r="D36" s="144"/>
      <c r="E36" s="102" t="s">
        <v>0</v>
      </c>
    </row>
    <row r="37" spans="4:5" ht="14.65" thickBot="1" x14ac:dyDescent="0.5">
      <c r="D37" s="145"/>
      <c r="E37" s="103" t="s">
        <v>0</v>
      </c>
    </row>
    <row r="38" spans="4:5" x14ac:dyDescent="0.45">
      <c r="D38" s="146">
        <v>626</v>
      </c>
      <c r="E38" s="100" t="s">
        <v>0</v>
      </c>
    </row>
    <row r="39" spans="4:5" ht="14.65" thickBot="1" x14ac:dyDescent="0.5">
      <c r="D39" s="148"/>
      <c r="E39" s="104">
        <v>0.2</v>
      </c>
    </row>
    <row r="40" spans="4:5" x14ac:dyDescent="0.45">
      <c r="D40" s="143">
        <v>625</v>
      </c>
      <c r="E40" s="101" t="s">
        <v>0</v>
      </c>
    </row>
    <row r="41" spans="4:5" x14ac:dyDescent="0.45">
      <c r="D41" s="144"/>
      <c r="E41" s="102">
        <v>0.3</v>
      </c>
    </row>
    <row r="42" spans="4:5" ht="14.65" thickBot="1" x14ac:dyDescent="0.5">
      <c r="D42" s="145"/>
      <c r="E42" s="103">
        <v>0.1</v>
      </c>
    </row>
    <row r="43" spans="4:5" x14ac:dyDescent="0.45">
      <c r="D43" s="146">
        <v>624</v>
      </c>
      <c r="E43" s="100" t="s">
        <v>0</v>
      </c>
    </row>
    <row r="44" spans="4:5" x14ac:dyDescent="0.45">
      <c r="D44" s="147"/>
      <c r="E44" s="99" t="s">
        <v>0</v>
      </c>
    </row>
    <row r="45" spans="4:5" ht="14.65" thickBot="1" x14ac:dyDescent="0.5">
      <c r="D45" s="148"/>
      <c r="E45" s="104" t="s">
        <v>0</v>
      </c>
    </row>
    <row r="46" spans="4:5" x14ac:dyDescent="0.45">
      <c r="D46" s="143">
        <v>615</v>
      </c>
      <c r="E46" s="101">
        <v>0.65</v>
      </c>
    </row>
    <row r="47" spans="4:5" x14ac:dyDescent="0.45">
      <c r="D47" s="144"/>
      <c r="E47" s="102">
        <v>0.3</v>
      </c>
    </row>
    <row r="48" spans="4:5" ht="14.65" thickBot="1" x14ac:dyDescent="0.5">
      <c r="D48" s="145"/>
      <c r="E48" s="103" t="s">
        <v>0</v>
      </c>
    </row>
    <row r="49" spans="4:5" x14ac:dyDescent="0.45">
      <c r="D49" s="146">
        <v>612</v>
      </c>
      <c r="E49" s="100">
        <v>0.2</v>
      </c>
    </row>
    <row r="50" spans="4:5" x14ac:dyDescent="0.45">
      <c r="D50" s="147"/>
      <c r="E50" s="99">
        <v>0.8</v>
      </c>
    </row>
    <row r="51" spans="4:5" ht="14.65" thickBot="1" x14ac:dyDescent="0.5">
      <c r="D51" s="148"/>
      <c r="E51" s="104">
        <v>0.5</v>
      </c>
    </row>
    <row r="52" spans="4:5" x14ac:dyDescent="0.45">
      <c r="D52" s="143">
        <v>611</v>
      </c>
      <c r="E52" s="101" t="s">
        <v>0</v>
      </c>
    </row>
    <row r="53" spans="4:5" x14ac:dyDescent="0.45">
      <c r="D53" s="144"/>
      <c r="E53" s="102" t="s">
        <v>0</v>
      </c>
    </row>
    <row r="54" spans="4:5" ht="14.65" thickBot="1" x14ac:dyDescent="0.5">
      <c r="D54" s="145"/>
      <c r="E54" s="103">
        <v>0.16</v>
      </c>
    </row>
  </sheetData>
  <mergeCells count="17">
    <mergeCell ref="D5:D7"/>
    <mergeCell ref="D26:D28"/>
    <mergeCell ref="D24:D25"/>
    <mergeCell ref="D17:D20"/>
    <mergeCell ref="D21:D23"/>
    <mergeCell ref="D11:D13"/>
    <mergeCell ref="D14:D16"/>
    <mergeCell ref="D8:D10"/>
    <mergeCell ref="D40:D42"/>
    <mergeCell ref="D49:D51"/>
    <mergeCell ref="D46:D48"/>
    <mergeCell ref="D52:D54"/>
    <mergeCell ref="D29:D31"/>
    <mergeCell ref="D32:D34"/>
    <mergeCell ref="D43:D45"/>
    <mergeCell ref="D35:D37"/>
    <mergeCell ref="D38:D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20"/>
  <sheetViews>
    <sheetView topLeftCell="C1" zoomScale="70" zoomScaleNormal="70" workbookViewId="0">
      <selection activeCell="C1" sqref="C1"/>
    </sheetView>
  </sheetViews>
  <sheetFormatPr defaultRowHeight="14.25" x14ac:dyDescent="0.45"/>
  <cols>
    <col min="3" max="3" width="14" bestFit="1" customWidth="1"/>
  </cols>
  <sheetData>
    <row r="2" spans="3:4" ht="14.65" thickBot="1" x14ac:dyDescent="0.5">
      <c r="C2" t="s">
        <v>219</v>
      </c>
      <c r="D2" t="s">
        <v>220</v>
      </c>
    </row>
    <row r="3" spans="3:4" ht="14.65" thickBot="1" x14ac:dyDescent="0.5">
      <c r="C3" s="95" t="s">
        <v>185</v>
      </c>
      <c r="D3">
        <v>0.88</v>
      </c>
    </row>
    <row r="4" spans="3:4" ht="14.65" thickBot="1" x14ac:dyDescent="0.5">
      <c r="C4" s="95" t="s">
        <v>186</v>
      </c>
      <c r="D4">
        <v>0.80000000000000016</v>
      </c>
    </row>
    <row r="5" spans="3:4" ht="14.65" thickBot="1" x14ac:dyDescent="0.5">
      <c r="C5" s="96" t="s">
        <v>187</v>
      </c>
      <c r="D5">
        <v>0</v>
      </c>
    </row>
    <row r="6" spans="3:4" ht="14.65" thickBot="1" x14ac:dyDescent="0.5">
      <c r="C6" s="95" t="s">
        <v>188</v>
      </c>
      <c r="D6">
        <v>4.2833333333333332</v>
      </c>
    </row>
    <row r="7" spans="3:4" ht="14.65" thickBot="1" x14ac:dyDescent="0.5">
      <c r="C7" s="96" t="s">
        <v>190</v>
      </c>
      <c r="D7">
        <v>4.1499999999999995</v>
      </c>
    </row>
    <row r="8" spans="3:4" ht="14.65" thickBot="1" x14ac:dyDescent="0.5">
      <c r="C8" s="96" t="s">
        <v>189</v>
      </c>
      <c r="D8">
        <v>2.7333333333333329</v>
      </c>
    </row>
    <row r="9" spans="3:4" ht="14.65" thickBot="1" x14ac:dyDescent="0.5">
      <c r="C9" s="96" t="s">
        <v>192</v>
      </c>
      <c r="D9">
        <v>3.1666666666666665</v>
      </c>
    </row>
    <row r="10" spans="3:4" ht="14.65" thickBot="1" x14ac:dyDescent="0.5">
      <c r="C10" s="96" t="s">
        <v>191</v>
      </c>
      <c r="D10">
        <v>2.9333333333333336</v>
      </c>
    </row>
    <row r="11" spans="3:4" ht="14.65" thickBot="1" x14ac:dyDescent="0.5">
      <c r="C11" s="96" t="s">
        <v>194</v>
      </c>
      <c r="D11">
        <v>0.64333333333333342</v>
      </c>
    </row>
    <row r="12" spans="3:4" ht="14.65" thickBot="1" x14ac:dyDescent="0.5">
      <c r="C12" s="96" t="s">
        <v>193</v>
      </c>
      <c r="D12">
        <v>1.6833333333333333</v>
      </c>
    </row>
    <row r="13" spans="3:4" ht="14.65" thickBot="1" x14ac:dyDescent="0.5">
      <c r="C13" s="96" t="s">
        <v>204</v>
      </c>
      <c r="D13">
        <v>0.15000000000000002</v>
      </c>
    </row>
    <row r="14" spans="3:4" ht="14.65" thickBot="1" x14ac:dyDescent="0.5">
      <c r="C14" s="96" t="s">
        <v>195</v>
      </c>
      <c r="D14">
        <v>0.53333333333333333</v>
      </c>
    </row>
    <row r="15" spans="3:4" ht="14.65" thickBot="1" x14ac:dyDescent="0.5">
      <c r="C15" s="96" t="s">
        <v>197</v>
      </c>
      <c r="D15">
        <v>0.20000000000000004</v>
      </c>
    </row>
    <row r="16" spans="3:4" ht="14.65" thickBot="1" x14ac:dyDescent="0.5">
      <c r="C16" s="96" t="s">
        <v>198</v>
      </c>
      <c r="D16">
        <v>0</v>
      </c>
    </row>
    <row r="17" spans="3:4" ht="14.65" thickBot="1" x14ac:dyDescent="0.5">
      <c r="C17" s="96" t="s">
        <v>199</v>
      </c>
      <c r="D17">
        <v>3.8333333333333335</v>
      </c>
    </row>
    <row r="18" spans="3:4" ht="14.65" thickBot="1" x14ac:dyDescent="0.5">
      <c r="C18" s="96" t="s">
        <v>200</v>
      </c>
      <c r="D18">
        <v>5.583333333333333</v>
      </c>
    </row>
    <row r="19" spans="3:4" ht="14.65" thickBot="1" x14ac:dyDescent="0.5">
      <c r="C19" s="96" t="s">
        <v>201</v>
      </c>
      <c r="D19">
        <v>4.0066666666666668</v>
      </c>
    </row>
    <row r="20" spans="3:4" ht="14.65" thickBot="1" x14ac:dyDescent="0.5">
      <c r="C20" s="96" t="s">
        <v>202</v>
      </c>
      <c r="D20">
        <v>3.5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.1328125" defaultRowHeight="12.75" x14ac:dyDescent="0.35"/>
  <cols>
    <col min="1" max="1" width="9.1328125" style="1"/>
    <col min="2" max="2" width="16.73046875" style="1" customWidth="1"/>
    <col min="3" max="3" width="16.59765625" style="1" bestFit="1" customWidth="1"/>
    <col min="4" max="4" width="16.73046875" style="1" customWidth="1"/>
    <col min="5" max="12" width="10" style="1" customWidth="1"/>
    <col min="13" max="13" width="11.265625" style="1" customWidth="1"/>
    <col min="14" max="15" width="10" style="1" customWidth="1"/>
    <col min="16" max="16" width="8.86328125" style="1" customWidth="1"/>
    <col min="17" max="16384" width="9.1328125" style="1"/>
  </cols>
  <sheetData>
    <row r="1" spans="1:18" ht="14.25" x14ac:dyDescent="0.4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8" ht="12.75" customHeight="1" x14ac:dyDescent="0.35">
      <c r="B2" s="149" t="s">
        <v>54</v>
      </c>
      <c r="C2" s="149" t="s">
        <v>55</v>
      </c>
      <c r="D2" s="149" t="s">
        <v>56</v>
      </c>
      <c r="E2" s="149" t="s">
        <v>57</v>
      </c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</row>
    <row r="3" spans="1:18" ht="20.25" x14ac:dyDescent="0.35">
      <c r="B3" s="149"/>
      <c r="C3" s="149"/>
      <c r="D3" s="149"/>
      <c r="E3" s="8" t="s">
        <v>58</v>
      </c>
      <c r="F3" s="8" t="s">
        <v>59</v>
      </c>
      <c r="G3" s="8" t="s">
        <v>60</v>
      </c>
      <c r="H3" s="8" t="s">
        <v>61</v>
      </c>
      <c r="I3" s="8" t="s">
        <v>62</v>
      </c>
      <c r="J3" s="8" t="s">
        <v>63</v>
      </c>
      <c r="K3" s="8" t="s">
        <v>64</v>
      </c>
      <c r="L3" s="8" t="s">
        <v>65</v>
      </c>
      <c r="M3" s="8" t="s">
        <v>66</v>
      </c>
      <c r="N3" s="8" t="s">
        <v>67</v>
      </c>
      <c r="O3" s="8" t="s">
        <v>68</v>
      </c>
      <c r="P3" s="8" t="s">
        <v>69</v>
      </c>
    </row>
    <row r="4" spans="1:18" x14ac:dyDescent="0.35">
      <c r="B4" s="9" t="s">
        <v>133</v>
      </c>
      <c r="C4" s="61" t="s">
        <v>91</v>
      </c>
      <c r="D4" s="80">
        <v>86.8</v>
      </c>
      <c r="E4" s="10">
        <v>6.89</v>
      </c>
      <c r="F4" s="10">
        <v>48.1</v>
      </c>
      <c r="G4" s="10">
        <v>21.1</v>
      </c>
      <c r="H4" s="10">
        <v>17.8</v>
      </c>
      <c r="I4" s="10">
        <v>4.03</v>
      </c>
      <c r="J4" s="10">
        <v>1.41</v>
      </c>
      <c r="K4" s="10">
        <v>0.68379999999999996</v>
      </c>
      <c r="L4" s="10">
        <v>45.07</v>
      </c>
      <c r="M4" s="10">
        <v>0.11</v>
      </c>
      <c r="N4" s="10">
        <v>0.11</v>
      </c>
      <c r="O4" s="10">
        <v>0.11</v>
      </c>
      <c r="P4" s="10">
        <v>0.11</v>
      </c>
    </row>
    <row r="5" spans="1:18" x14ac:dyDescent="0.35">
      <c r="B5" s="11" t="s">
        <v>134</v>
      </c>
      <c r="C5" s="12" t="s">
        <v>214</v>
      </c>
      <c r="D5" s="80">
        <v>74.099999999999994</v>
      </c>
      <c r="E5" s="10">
        <v>5.34</v>
      </c>
      <c r="F5" s="10">
        <v>10.7</v>
      </c>
      <c r="G5" s="10">
        <v>14.6</v>
      </c>
      <c r="H5" s="10">
        <v>9.0399999999999991</v>
      </c>
      <c r="I5" s="10">
        <v>5.03</v>
      </c>
      <c r="J5" s="10">
        <v>1.93</v>
      </c>
      <c r="K5" s="10">
        <v>3.73</v>
      </c>
      <c r="L5" s="10">
        <v>34.380000000000003</v>
      </c>
      <c r="M5" s="10">
        <v>0.11</v>
      </c>
      <c r="N5" s="10">
        <v>0.42870000000000003</v>
      </c>
      <c r="O5" s="10">
        <v>49.2</v>
      </c>
      <c r="P5" s="10">
        <v>0.11</v>
      </c>
    </row>
    <row r="6" spans="1:18" x14ac:dyDescent="0.35">
      <c r="B6" s="11" t="s">
        <v>135</v>
      </c>
      <c r="C6" s="61" t="s">
        <v>91</v>
      </c>
      <c r="D6" s="83">
        <v>89.6</v>
      </c>
      <c r="E6" s="10">
        <v>7.02</v>
      </c>
      <c r="F6" s="10">
        <v>47.1</v>
      </c>
      <c r="G6" s="10">
        <v>23.2</v>
      </c>
      <c r="H6" s="10">
        <v>16.8</v>
      </c>
      <c r="I6" s="10">
        <v>4.03</v>
      </c>
      <c r="J6" s="10">
        <v>1.25</v>
      </c>
      <c r="K6" s="10">
        <v>0.59440000000000004</v>
      </c>
      <c r="L6" s="10">
        <v>45.9</v>
      </c>
      <c r="M6" s="10">
        <v>0.11</v>
      </c>
      <c r="N6" s="10">
        <v>0.11</v>
      </c>
      <c r="O6" s="10">
        <v>0.11</v>
      </c>
      <c r="P6" s="10">
        <v>0.11</v>
      </c>
    </row>
    <row r="7" spans="1:18" x14ac:dyDescent="0.35">
      <c r="B7" s="11" t="s">
        <v>136</v>
      </c>
      <c r="C7" s="12" t="s">
        <v>214</v>
      </c>
      <c r="D7" s="83">
        <v>87.2</v>
      </c>
      <c r="E7" s="10">
        <v>6.36</v>
      </c>
      <c r="F7" s="10">
        <v>32.700000000000003</v>
      </c>
      <c r="G7" s="10">
        <v>10.9</v>
      </c>
      <c r="H7" s="10">
        <v>8.33</v>
      </c>
      <c r="I7" s="10">
        <v>4.1500000000000004</v>
      </c>
      <c r="J7" s="10">
        <v>2.19</v>
      </c>
      <c r="K7" s="10">
        <v>5.09</v>
      </c>
      <c r="L7" s="10">
        <v>30.69</v>
      </c>
      <c r="M7" s="10">
        <v>0.11</v>
      </c>
      <c r="N7" s="10">
        <v>1.95</v>
      </c>
      <c r="O7" s="10">
        <v>28.3</v>
      </c>
      <c r="P7" s="10">
        <v>0.11</v>
      </c>
    </row>
    <row r="8" spans="1:18" x14ac:dyDescent="0.35">
      <c r="B8" s="12" t="s">
        <v>117</v>
      </c>
      <c r="C8" s="61" t="s">
        <v>91</v>
      </c>
      <c r="D8" s="81">
        <v>86.2</v>
      </c>
      <c r="E8" s="10">
        <v>7.56</v>
      </c>
      <c r="F8" s="10">
        <v>37.799999999999997</v>
      </c>
      <c r="G8" s="10">
        <v>29.8</v>
      </c>
      <c r="H8" s="10">
        <v>18.600000000000001</v>
      </c>
      <c r="I8" s="10">
        <v>4.26</v>
      </c>
      <c r="J8" s="10">
        <v>1.31</v>
      </c>
      <c r="K8" s="10">
        <v>0.62709999999999999</v>
      </c>
      <c r="L8" s="10">
        <v>54.53</v>
      </c>
      <c r="M8" s="10">
        <v>0.11</v>
      </c>
      <c r="N8" s="10">
        <v>0.11</v>
      </c>
      <c r="O8" s="10">
        <v>0.11</v>
      </c>
      <c r="P8" s="10">
        <v>0.11</v>
      </c>
    </row>
    <row r="9" spans="1:18" x14ac:dyDescent="0.35">
      <c r="B9" s="12" t="s">
        <v>118</v>
      </c>
      <c r="C9" s="12" t="s">
        <v>214</v>
      </c>
      <c r="D9" s="81">
        <v>78.599999999999994</v>
      </c>
      <c r="E9" s="10">
        <v>12</v>
      </c>
      <c r="F9" s="10">
        <v>12.9</v>
      </c>
      <c r="G9" s="10">
        <v>36.9</v>
      </c>
      <c r="H9" s="10">
        <v>24</v>
      </c>
      <c r="I9" s="10">
        <v>10.5</v>
      </c>
      <c r="J9" s="10">
        <v>1.42</v>
      </c>
      <c r="K9" s="10">
        <v>2.34</v>
      </c>
      <c r="L9" s="10">
        <v>75.2</v>
      </c>
      <c r="M9" s="10">
        <v>0.11</v>
      </c>
      <c r="N9" s="10">
        <v>0.11</v>
      </c>
      <c r="O9" s="10">
        <v>0.11</v>
      </c>
      <c r="P9" s="10">
        <v>0.11</v>
      </c>
    </row>
    <row r="10" spans="1:18" x14ac:dyDescent="0.35">
      <c r="B10" s="12" t="s">
        <v>119</v>
      </c>
      <c r="C10" s="12" t="s">
        <v>214</v>
      </c>
      <c r="D10" s="82">
        <v>78.3</v>
      </c>
      <c r="E10" s="62">
        <v>12.6</v>
      </c>
      <c r="F10" s="10">
        <v>14.5</v>
      </c>
      <c r="G10" s="10">
        <v>36.1</v>
      </c>
      <c r="H10" s="10">
        <v>23.5</v>
      </c>
      <c r="I10" s="10">
        <v>10.199999999999999</v>
      </c>
      <c r="J10" s="10">
        <v>2.13</v>
      </c>
      <c r="K10" s="10">
        <v>0.9103</v>
      </c>
      <c r="L10" s="10">
        <v>72.84</v>
      </c>
      <c r="M10" s="10">
        <v>0.11</v>
      </c>
      <c r="N10" s="10">
        <v>0.11</v>
      </c>
      <c r="O10" s="10">
        <v>0.11</v>
      </c>
      <c r="P10" s="10">
        <v>0.11</v>
      </c>
    </row>
    <row r="11" spans="1:18" x14ac:dyDescent="0.35">
      <c r="A11" s="12"/>
      <c r="B11" s="12" t="s">
        <v>128</v>
      </c>
      <c r="C11" s="61" t="s">
        <v>91</v>
      </c>
      <c r="D11" s="82">
        <v>88.8</v>
      </c>
      <c r="E11" s="62">
        <v>5.0599999999999996</v>
      </c>
      <c r="F11" s="10">
        <v>44.4</v>
      </c>
      <c r="G11" s="10">
        <v>21.4</v>
      </c>
      <c r="H11" s="10">
        <v>12.4</v>
      </c>
      <c r="I11" s="10">
        <v>4.62</v>
      </c>
      <c r="J11" s="10">
        <v>1.1399999999999999</v>
      </c>
      <c r="K11" s="10">
        <v>0.54359999999999997</v>
      </c>
      <c r="L11" s="10">
        <v>40.130000000000003</v>
      </c>
      <c r="M11" s="10">
        <v>0.11</v>
      </c>
      <c r="N11" s="10">
        <v>1.69</v>
      </c>
      <c r="O11" s="10">
        <v>8.7200000000000006</v>
      </c>
      <c r="P11" s="10">
        <v>0.11</v>
      </c>
    </row>
    <row r="12" spans="1:18" x14ac:dyDescent="0.35">
      <c r="A12" s="12"/>
      <c r="B12" s="12" t="s">
        <v>129</v>
      </c>
      <c r="C12" s="12" t="s">
        <v>214</v>
      </c>
      <c r="D12" s="82">
        <v>80.400000000000006</v>
      </c>
      <c r="E12" s="62">
        <v>10.7</v>
      </c>
      <c r="F12" s="10">
        <v>19.7</v>
      </c>
      <c r="G12" s="10">
        <v>31.8</v>
      </c>
      <c r="H12" s="10">
        <v>18.7</v>
      </c>
      <c r="I12" s="10">
        <v>6.94</v>
      </c>
      <c r="J12" s="10">
        <v>6.56</v>
      </c>
      <c r="K12" s="10">
        <v>5.6</v>
      </c>
      <c r="L12" s="10">
        <v>69.59</v>
      </c>
      <c r="M12" s="10">
        <v>0.11</v>
      </c>
      <c r="N12" s="10">
        <v>0.11</v>
      </c>
      <c r="O12" s="10">
        <v>0.11</v>
      </c>
      <c r="P12" s="10">
        <v>0.11</v>
      </c>
    </row>
    <row r="13" spans="1:18" x14ac:dyDescent="0.35">
      <c r="A13" s="12"/>
      <c r="B13" s="12" t="s">
        <v>122</v>
      </c>
      <c r="C13" s="61" t="s">
        <v>91</v>
      </c>
      <c r="D13" s="82">
        <v>93.2</v>
      </c>
      <c r="E13" s="62">
        <v>6.84</v>
      </c>
      <c r="F13" s="10">
        <v>46.6</v>
      </c>
      <c r="G13" s="10">
        <v>20</v>
      </c>
      <c r="H13" s="10">
        <v>19.399999999999999</v>
      </c>
      <c r="I13" s="10">
        <v>4.6100000000000003</v>
      </c>
      <c r="J13" s="10">
        <v>1.49</v>
      </c>
      <c r="K13" s="10">
        <v>1.08</v>
      </c>
      <c r="L13" s="10">
        <v>46.56</v>
      </c>
      <c r="M13" s="10">
        <v>0.11</v>
      </c>
      <c r="N13" s="10">
        <v>0.11</v>
      </c>
      <c r="O13" s="10">
        <v>0.11</v>
      </c>
      <c r="P13" s="10">
        <v>0.11</v>
      </c>
    </row>
    <row r="14" spans="1:18" x14ac:dyDescent="0.35">
      <c r="A14" s="12"/>
      <c r="B14" s="12" t="s">
        <v>123</v>
      </c>
      <c r="C14" s="12" t="s">
        <v>214</v>
      </c>
      <c r="D14" s="82">
        <v>85.1</v>
      </c>
      <c r="E14" s="62">
        <v>4.58</v>
      </c>
      <c r="F14" s="10">
        <v>6.38</v>
      </c>
      <c r="G14" s="10">
        <v>9.74</v>
      </c>
      <c r="H14" s="10">
        <v>6.66</v>
      </c>
      <c r="I14" s="10">
        <v>4.01</v>
      </c>
      <c r="J14" s="10">
        <v>2.3199999999999998</v>
      </c>
      <c r="K14" s="10">
        <v>4.7699999999999996</v>
      </c>
      <c r="L14" s="10">
        <v>27.5</v>
      </c>
      <c r="M14" s="10">
        <v>0.11</v>
      </c>
      <c r="N14" s="10">
        <v>31.7</v>
      </c>
      <c r="O14" s="10">
        <v>29.8</v>
      </c>
      <c r="P14" s="10">
        <v>0.11</v>
      </c>
    </row>
    <row r="15" spans="1:18" x14ac:dyDescent="0.35">
      <c r="A15" s="12"/>
      <c r="B15" s="12" t="s">
        <v>130</v>
      </c>
      <c r="C15" s="61" t="s">
        <v>91</v>
      </c>
      <c r="D15" s="82">
        <v>89.4</v>
      </c>
      <c r="E15" s="62">
        <v>7.05</v>
      </c>
      <c r="F15" s="10">
        <v>46</v>
      </c>
      <c r="G15" s="10">
        <v>21.8</v>
      </c>
      <c r="H15" s="10">
        <v>18.7</v>
      </c>
      <c r="I15" s="10">
        <v>4.22</v>
      </c>
      <c r="J15" s="10">
        <v>1.44</v>
      </c>
      <c r="K15" s="10">
        <v>0.70009999999999994</v>
      </c>
      <c r="L15" s="10">
        <v>46.93</v>
      </c>
      <c r="M15" s="10">
        <v>0.11</v>
      </c>
      <c r="N15" s="10">
        <v>0.11</v>
      </c>
      <c r="O15" s="10">
        <v>0.11</v>
      </c>
      <c r="P15" s="10">
        <v>0.11</v>
      </c>
    </row>
    <row r="16" spans="1:18" x14ac:dyDescent="0.35">
      <c r="A16" s="12"/>
      <c r="B16" s="12" t="s">
        <v>131</v>
      </c>
      <c r="C16" s="12" t="s">
        <v>214</v>
      </c>
      <c r="D16" s="82">
        <v>86</v>
      </c>
      <c r="E16" s="62">
        <v>20.7</v>
      </c>
      <c r="F16" s="10">
        <v>16.399999999999999</v>
      </c>
      <c r="G16" s="10">
        <v>28.2</v>
      </c>
      <c r="H16" s="10">
        <v>16.399999999999999</v>
      </c>
      <c r="I16" s="10">
        <v>5.19</v>
      </c>
      <c r="J16" s="10">
        <v>2.19</v>
      </c>
      <c r="K16" s="10">
        <v>8.27</v>
      </c>
      <c r="L16" s="10">
        <v>60.21</v>
      </c>
      <c r="M16" s="10">
        <v>0.11</v>
      </c>
      <c r="N16" s="10">
        <v>2.69</v>
      </c>
      <c r="O16" s="10">
        <v>0.11</v>
      </c>
      <c r="P16" s="10">
        <v>0.11</v>
      </c>
      <c r="Q16" s="10"/>
      <c r="R16" s="10"/>
    </row>
    <row r="17" spans="1:18" x14ac:dyDescent="0.35">
      <c r="A17" s="12"/>
      <c r="B17" s="12" t="s">
        <v>124</v>
      </c>
      <c r="C17" s="61" t="s">
        <v>91</v>
      </c>
      <c r="D17" s="82">
        <v>87.1</v>
      </c>
      <c r="E17" s="62">
        <v>9.65</v>
      </c>
      <c r="F17" s="10">
        <v>41.6</v>
      </c>
      <c r="G17" s="10">
        <v>23.1</v>
      </c>
      <c r="H17" s="10">
        <v>18.7</v>
      </c>
      <c r="I17" s="10">
        <v>4.12</v>
      </c>
      <c r="J17" s="10">
        <v>1.44</v>
      </c>
      <c r="K17" s="10">
        <v>1.19</v>
      </c>
      <c r="L17" s="10">
        <v>48.56</v>
      </c>
      <c r="M17" s="10">
        <v>0.11</v>
      </c>
      <c r="N17" s="10">
        <v>0.11</v>
      </c>
      <c r="O17" s="10">
        <v>0.11</v>
      </c>
      <c r="P17" s="10">
        <v>0.11</v>
      </c>
      <c r="Q17" s="10"/>
      <c r="R17" s="10"/>
    </row>
    <row r="18" spans="1:18" x14ac:dyDescent="0.35">
      <c r="A18" s="12"/>
      <c r="B18" s="12" t="s">
        <v>125</v>
      </c>
      <c r="C18" s="12" t="s">
        <v>214</v>
      </c>
      <c r="D18" s="82">
        <v>82.5</v>
      </c>
      <c r="E18" s="62">
        <v>20.9</v>
      </c>
      <c r="F18" s="10">
        <v>11.7</v>
      </c>
      <c r="G18" s="10">
        <v>17.100000000000001</v>
      </c>
      <c r="H18" s="10">
        <v>12</v>
      </c>
      <c r="I18" s="10">
        <v>5.1100000000000003</v>
      </c>
      <c r="J18" s="10">
        <v>1.34</v>
      </c>
      <c r="K18" s="10">
        <v>0.50790000000000002</v>
      </c>
      <c r="L18" s="10">
        <v>36.03</v>
      </c>
      <c r="M18" s="10">
        <v>0.11</v>
      </c>
      <c r="N18" s="10">
        <v>3.32</v>
      </c>
      <c r="O18" s="10">
        <v>28.1</v>
      </c>
      <c r="P18" s="10">
        <v>0.11</v>
      </c>
      <c r="Q18" s="10"/>
      <c r="R18" s="10"/>
    </row>
    <row r="19" spans="1:18" x14ac:dyDescent="0.35">
      <c r="A19" s="12"/>
      <c r="B19" s="12" t="s">
        <v>126</v>
      </c>
      <c r="C19" s="61" t="s">
        <v>91</v>
      </c>
      <c r="D19" s="82">
        <v>91.4</v>
      </c>
      <c r="E19" s="62">
        <v>9.5</v>
      </c>
      <c r="F19" s="10">
        <v>43.7</v>
      </c>
      <c r="G19" s="10">
        <v>26.8</v>
      </c>
      <c r="H19" s="10">
        <v>16.600000000000001</v>
      </c>
      <c r="I19" s="10">
        <v>2.2799999999999998</v>
      </c>
      <c r="J19" s="10">
        <v>1</v>
      </c>
      <c r="K19" s="10">
        <v>0.2238</v>
      </c>
      <c r="L19" s="10">
        <v>46.82</v>
      </c>
      <c r="M19" s="10">
        <v>0.11</v>
      </c>
      <c r="N19" s="10">
        <v>0.11</v>
      </c>
      <c r="O19" s="10">
        <v>0.11</v>
      </c>
      <c r="P19" s="10">
        <v>0.11</v>
      </c>
      <c r="Q19" s="10"/>
      <c r="R19" s="10"/>
    </row>
    <row r="20" spans="1:18" x14ac:dyDescent="0.35">
      <c r="A20" s="12"/>
      <c r="B20" s="12" t="s">
        <v>127</v>
      </c>
      <c r="C20" s="12" t="s">
        <v>214</v>
      </c>
      <c r="D20" s="82">
        <v>85.7</v>
      </c>
      <c r="E20" s="62">
        <v>3.77</v>
      </c>
      <c r="F20" s="10">
        <v>1.42</v>
      </c>
      <c r="G20" s="10">
        <v>4.5599999999999996</v>
      </c>
      <c r="H20" s="10">
        <v>3.25</v>
      </c>
      <c r="I20" s="10">
        <v>4.7300000000000004</v>
      </c>
      <c r="J20" s="10">
        <v>4.83</v>
      </c>
      <c r="K20" s="10">
        <v>6.69</v>
      </c>
      <c r="L20" s="10">
        <v>24.06</v>
      </c>
      <c r="M20" s="10">
        <v>0.11</v>
      </c>
      <c r="N20" s="10">
        <v>42.4</v>
      </c>
      <c r="O20" s="10">
        <v>28.3</v>
      </c>
      <c r="P20" s="10">
        <v>0.11</v>
      </c>
      <c r="Q20" s="10"/>
      <c r="R20" s="10"/>
    </row>
    <row r="21" spans="1:18" ht="14.25" x14ac:dyDescent="0.4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</sheetData>
  <mergeCells count="4">
    <mergeCell ref="B2:B3"/>
    <mergeCell ref="C2:C3"/>
    <mergeCell ref="E2:P2"/>
    <mergeCell ref="D2:D3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Normal="100" workbookViewId="0"/>
  </sheetViews>
  <sheetFormatPr defaultRowHeight="14.25" x14ac:dyDescent="0.45"/>
  <cols>
    <col min="2" max="2" width="19.59765625" customWidth="1"/>
    <col min="3" max="3" width="15" bestFit="1" customWidth="1"/>
    <col min="4" max="4" width="17.73046875" customWidth="1"/>
    <col min="5" max="9" width="13.265625" customWidth="1"/>
  </cols>
  <sheetData>
    <row r="1" spans="1:9" x14ac:dyDescent="0.45">
      <c r="A1" s="63"/>
      <c r="B1" s="24"/>
      <c r="C1" s="24"/>
      <c r="D1" s="24"/>
      <c r="E1" s="24"/>
      <c r="F1" s="24"/>
      <c r="G1" s="24"/>
      <c r="H1" s="24"/>
      <c r="I1" s="63"/>
    </row>
    <row r="2" spans="1:9" x14ac:dyDescent="0.45">
      <c r="A2" s="63"/>
      <c r="B2" s="149" t="s">
        <v>54</v>
      </c>
      <c r="C2" s="149" t="s">
        <v>55</v>
      </c>
      <c r="D2" s="149" t="s">
        <v>56</v>
      </c>
      <c r="E2" s="149" t="s">
        <v>57</v>
      </c>
      <c r="F2" s="149"/>
      <c r="G2" s="149"/>
      <c r="H2" s="149"/>
      <c r="I2" s="63"/>
    </row>
    <row r="3" spans="1:9" x14ac:dyDescent="0.45">
      <c r="A3" s="63"/>
      <c r="B3" s="149"/>
      <c r="C3" s="149"/>
      <c r="D3" s="149"/>
      <c r="E3" s="105" t="s">
        <v>58</v>
      </c>
      <c r="F3" s="105" t="s">
        <v>59</v>
      </c>
      <c r="G3" s="105" t="s">
        <v>65</v>
      </c>
      <c r="H3" s="105" t="s">
        <v>66</v>
      </c>
      <c r="I3" s="105" t="s">
        <v>213</v>
      </c>
    </row>
    <row r="4" spans="1:9" x14ac:dyDescent="0.45">
      <c r="A4" s="63"/>
      <c r="B4" s="61" t="s">
        <v>133</v>
      </c>
      <c r="C4" s="63" t="str">
        <f>VLOOKUP($B4,'Resultados Granulometria'!$B$4:$Q$98,2,FALSE)</f>
        <v>Rejeito Extracalha</v>
      </c>
      <c r="D4" s="63">
        <f>VLOOKUP($B4,'Resultados Granulometria'!$B$4:$Q$98,3,FALSE)</f>
        <v>86.8</v>
      </c>
      <c r="E4" s="63">
        <f>VLOOKUP($B4,'Resultados Granulometria'!$B$4:$P$20,4,FALSE)</f>
        <v>6.89</v>
      </c>
      <c r="F4" s="63">
        <f>VLOOKUP($B4,'Resultados Granulometria'!$B$4:$P$20,5,FALSE)</f>
        <v>48.1</v>
      </c>
      <c r="G4" s="63">
        <f>VLOOKUP($B4,'Resultados Granulometria'!$B$4:$P$20,11,FALSE)</f>
        <v>45.07</v>
      </c>
      <c r="H4" s="63">
        <f>SUM(VLOOKUP($B4,'Resultados Granulometria'!$B$4:$P$20,13,FALSE),VLOOKUP($B4,'Resultados Granulometria'!$B$4:$P$20,14,FALSE),VLOOKUP($B4,'Resultados Granulometria'!$B$4:$P$20,15,FALSE))</f>
        <v>0.33</v>
      </c>
      <c r="I4" s="63">
        <f t="shared" ref="I4:I20" si="0">SUM(E4:H4)</f>
        <v>100.39</v>
      </c>
    </row>
    <row r="5" spans="1:9" x14ac:dyDescent="0.45">
      <c r="A5" s="63"/>
      <c r="B5" s="11" t="s">
        <v>134</v>
      </c>
      <c r="C5" s="63" t="str">
        <f>VLOOKUP($B5,'Resultados Granulometria'!$B$4:$Q$98,2,FALSE)</f>
        <v>Substrato Natural</v>
      </c>
      <c r="D5" s="63">
        <f>VLOOKUP($B5,'Resultados Granulometria'!$B$4:$Q$98,3,FALSE)</f>
        <v>74.099999999999994</v>
      </c>
      <c r="E5" s="63">
        <f>VLOOKUP($B5,'Resultados Granulometria'!$B$4:$P$20,4,FALSE)</f>
        <v>5.34</v>
      </c>
      <c r="F5" s="63">
        <f>VLOOKUP($B5,'Resultados Granulometria'!$B$4:$P$20,5,FALSE)</f>
        <v>10.7</v>
      </c>
      <c r="G5" s="63">
        <f>VLOOKUP($B5,'Resultados Granulometria'!$B$4:$P$20,11,FALSE)</f>
        <v>34.380000000000003</v>
      </c>
      <c r="H5" s="63">
        <f>SUM(VLOOKUP($B5,'Resultados Granulometria'!$B$4:$P$20,13,FALSE),VLOOKUP($B5,'Resultados Granulometria'!$B$4:$P$20,14,FALSE),VLOOKUP($B5,'Resultados Granulometria'!$B$4:$P$20,15,FALSE))</f>
        <v>49.738700000000001</v>
      </c>
      <c r="I5" s="63">
        <f t="shared" si="0"/>
        <v>100.15870000000001</v>
      </c>
    </row>
    <row r="6" spans="1:9" x14ac:dyDescent="0.45">
      <c r="A6" s="63"/>
      <c r="B6" s="11" t="s">
        <v>135</v>
      </c>
      <c r="C6" s="63" t="str">
        <f>VLOOKUP($B6,'Resultados Granulometria'!$B$4:$Q$98,2,FALSE)</f>
        <v>Rejeito Extracalha</v>
      </c>
      <c r="D6" s="63">
        <f>VLOOKUP($B6,'Resultados Granulometria'!$B$4:$Q$98,3,FALSE)</f>
        <v>89.6</v>
      </c>
      <c r="E6" s="63">
        <f>VLOOKUP($B6,'Resultados Granulometria'!$B$4:$P$20,4,FALSE)</f>
        <v>7.02</v>
      </c>
      <c r="F6" s="63">
        <f>VLOOKUP($B6,'Resultados Granulometria'!$B$4:$P$20,5,FALSE)</f>
        <v>47.1</v>
      </c>
      <c r="G6" s="63">
        <f>VLOOKUP($B6,'Resultados Granulometria'!$B$4:$P$20,11,FALSE)</f>
        <v>45.9</v>
      </c>
      <c r="H6" s="63">
        <f>SUM(VLOOKUP($B6,'Resultados Granulometria'!$B$4:$P$20,13,FALSE),VLOOKUP($B6,'Resultados Granulometria'!$B$4:$P$20,14,FALSE),VLOOKUP($B6,'Resultados Granulometria'!$B$4:$P$20,15,FALSE))</f>
        <v>0.33</v>
      </c>
      <c r="I6" s="63">
        <f t="shared" si="0"/>
        <v>100.35000000000001</v>
      </c>
    </row>
    <row r="7" spans="1:9" x14ac:dyDescent="0.45">
      <c r="A7" s="63"/>
      <c r="B7" s="11" t="s">
        <v>136</v>
      </c>
      <c r="C7" s="63" t="str">
        <f>VLOOKUP($B7,'Resultados Granulometria'!$B$4:$Q$98,2,FALSE)</f>
        <v>Substrato Natural</v>
      </c>
      <c r="D7" s="63">
        <f>VLOOKUP($B7,'Resultados Granulometria'!$B$4:$Q$98,3,FALSE)</f>
        <v>87.2</v>
      </c>
      <c r="E7" s="63">
        <f>VLOOKUP($B7,'Resultados Granulometria'!$B$4:$P$20,4,FALSE)</f>
        <v>6.36</v>
      </c>
      <c r="F7" s="63">
        <f>VLOOKUP($B7,'Resultados Granulometria'!$B$4:$P$20,5,FALSE)</f>
        <v>32.700000000000003</v>
      </c>
      <c r="G7" s="63">
        <f>VLOOKUP($B7,'Resultados Granulometria'!$B$4:$P$20,11,FALSE)</f>
        <v>30.69</v>
      </c>
      <c r="H7" s="63">
        <f>SUM(VLOOKUP($B7,'Resultados Granulometria'!$B$4:$P$20,13,FALSE),VLOOKUP($B7,'Resultados Granulometria'!$B$4:$P$20,14,FALSE),VLOOKUP($B7,'Resultados Granulometria'!$B$4:$P$20,15,FALSE))</f>
        <v>30.36</v>
      </c>
      <c r="I7" s="63">
        <f t="shared" si="0"/>
        <v>100.11</v>
      </c>
    </row>
    <row r="8" spans="1:9" x14ac:dyDescent="0.45">
      <c r="A8" s="63"/>
      <c r="B8" s="12" t="s">
        <v>117</v>
      </c>
      <c r="C8" s="63" t="str">
        <f>VLOOKUP($B8,'Resultados Granulometria'!$B$4:$Q$98,2,FALSE)</f>
        <v>Rejeito Extracalha</v>
      </c>
      <c r="D8" s="63">
        <f>VLOOKUP($B8,'Resultados Granulometria'!$B$4:$Q$98,3,FALSE)</f>
        <v>86.2</v>
      </c>
      <c r="E8" s="63">
        <f>VLOOKUP($B8,'Resultados Granulometria'!$B$4:$P$20,4,FALSE)</f>
        <v>7.56</v>
      </c>
      <c r="F8" s="63">
        <f>VLOOKUP($B8,'Resultados Granulometria'!$B$4:$P$20,5,FALSE)</f>
        <v>37.799999999999997</v>
      </c>
      <c r="G8" s="63">
        <f>VLOOKUP($B8,'Resultados Granulometria'!$B$4:$P$20,11,FALSE)</f>
        <v>54.53</v>
      </c>
      <c r="H8" s="63">
        <f>SUM(VLOOKUP($B8,'Resultados Granulometria'!$B$4:$P$20,13,FALSE),VLOOKUP($B8,'Resultados Granulometria'!$B$4:$P$20,14,FALSE),VLOOKUP($B8,'Resultados Granulometria'!$B$4:$P$20,15,FALSE))</f>
        <v>0.33</v>
      </c>
      <c r="I8" s="63">
        <f t="shared" si="0"/>
        <v>100.22</v>
      </c>
    </row>
    <row r="9" spans="1:9" x14ac:dyDescent="0.45">
      <c r="A9" s="63"/>
      <c r="B9" s="12" t="s">
        <v>118</v>
      </c>
      <c r="C9" s="63" t="str">
        <f>VLOOKUP($B9,'Resultados Granulometria'!$B$4:$Q$98,2,FALSE)</f>
        <v>Substrato Natural</v>
      </c>
      <c r="D9" s="63">
        <f>VLOOKUP($B9,'Resultados Granulometria'!$B$4:$Q$98,3,FALSE)</f>
        <v>78.599999999999994</v>
      </c>
      <c r="E9" s="63">
        <f>VLOOKUP($B9,'Resultados Granulometria'!$B$4:$P$20,4,FALSE)</f>
        <v>12</v>
      </c>
      <c r="F9" s="63">
        <f>VLOOKUP($B9,'Resultados Granulometria'!$B$4:$P$20,5,FALSE)</f>
        <v>12.9</v>
      </c>
      <c r="G9" s="63">
        <f>VLOOKUP($B9,'Resultados Granulometria'!$B$4:$P$20,11,FALSE)</f>
        <v>75.2</v>
      </c>
      <c r="H9" s="63">
        <f>SUM(VLOOKUP($B9,'Resultados Granulometria'!$B$4:$P$20,13,FALSE),VLOOKUP($B9,'Resultados Granulometria'!$B$4:$P$20,14,FALSE),VLOOKUP($B9,'Resultados Granulometria'!$B$4:$P$20,15,FALSE))</f>
        <v>0.33</v>
      </c>
      <c r="I9" s="63">
        <f t="shared" si="0"/>
        <v>100.42999999999999</v>
      </c>
    </row>
    <row r="10" spans="1:9" x14ac:dyDescent="0.45">
      <c r="A10" s="63"/>
      <c r="B10" s="12" t="s">
        <v>119</v>
      </c>
      <c r="C10" s="63" t="str">
        <f>VLOOKUP($B10,'Resultados Granulometria'!$B$4:$Q$98,2,FALSE)</f>
        <v>Substrato Natural</v>
      </c>
      <c r="D10" s="63">
        <f>VLOOKUP($B10,'Resultados Granulometria'!$B$4:$Q$98,3,FALSE)</f>
        <v>78.3</v>
      </c>
      <c r="E10" s="63">
        <f>VLOOKUP($B10,'Resultados Granulometria'!$B$4:$P$20,4,FALSE)</f>
        <v>12.6</v>
      </c>
      <c r="F10" s="63">
        <f>VLOOKUP($B10,'Resultados Granulometria'!$B$4:$P$20,5,FALSE)</f>
        <v>14.5</v>
      </c>
      <c r="G10" s="63">
        <f>VLOOKUP($B10,'Resultados Granulometria'!$B$4:$P$20,11,FALSE)</f>
        <v>72.84</v>
      </c>
      <c r="H10" s="63">
        <f>SUM(VLOOKUP($B10,'Resultados Granulometria'!$B$4:$P$20,13,FALSE),VLOOKUP($B10,'Resultados Granulometria'!$B$4:$P$20,14,FALSE),VLOOKUP($B10,'Resultados Granulometria'!$B$4:$P$20,15,FALSE))</f>
        <v>0.33</v>
      </c>
      <c r="I10" s="63">
        <f t="shared" si="0"/>
        <v>100.27</v>
      </c>
    </row>
    <row r="11" spans="1:9" x14ac:dyDescent="0.45">
      <c r="A11" s="63"/>
      <c r="B11" s="12" t="s">
        <v>128</v>
      </c>
      <c r="C11" s="63" t="str">
        <f>VLOOKUP($B11,'Resultados Granulometria'!$B$4:$Q$98,2,FALSE)</f>
        <v>Rejeito Extracalha</v>
      </c>
      <c r="D11" s="63">
        <f>VLOOKUP($B11,'Resultados Granulometria'!$B$4:$Q$98,3,FALSE)</f>
        <v>88.8</v>
      </c>
      <c r="E11" s="63">
        <f>VLOOKUP($B11,'Resultados Granulometria'!$B$4:$P$20,4,FALSE)</f>
        <v>5.0599999999999996</v>
      </c>
      <c r="F11" s="63">
        <f>VLOOKUP($B11,'Resultados Granulometria'!$B$4:$P$20,5,FALSE)</f>
        <v>44.4</v>
      </c>
      <c r="G11" s="63">
        <f>VLOOKUP($B11,'Resultados Granulometria'!$B$4:$P$20,11,FALSE)</f>
        <v>40.130000000000003</v>
      </c>
      <c r="H11" s="63">
        <f>SUM(VLOOKUP($B11,'Resultados Granulometria'!$B$4:$P$20,13,FALSE),VLOOKUP($B11,'Resultados Granulometria'!$B$4:$P$20,14,FALSE),VLOOKUP($B11,'Resultados Granulometria'!$B$4:$P$20,15,FALSE))</f>
        <v>10.52</v>
      </c>
      <c r="I11" s="63">
        <f t="shared" si="0"/>
        <v>100.11</v>
      </c>
    </row>
    <row r="12" spans="1:9" x14ac:dyDescent="0.45">
      <c r="A12" s="63"/>
      <c r="B12" s="12" t="s">
        <v>129</v>
      </c>
      <c r="C12" s="63" t="str">
        <f>VLOOKUP($B12,'Resultados Granulometria'!$B$4:$Q$98,2,FALSE)</f>
        <v>Substrato Natural</v>
      </c>
      <c r="D12" s="63">
        <f>VLOOKUP($B12,'Resultados Granulometria'!$B$4:$Q$98,3,FALSE)</f>
        <v>80.400000000000006</v>
      </c>
      <c r="E12" s="63">
        <f>VLOOKUP($B12,'Resultados Granulometria'!$B$4:$P$20,4,FALSE)</f>
        <v>10.7</v>
      </c>
      <c r="F12" s="63">
        <f>VLOOKUP($B12,'Resultados Granulometria'!$B$4:$P$20,5,FALSE)</f>
        <v>19.7</v>
      </c>
      <c r="G12" s="63">
        <f>VLOOKUP($B12,'Resultados Granulometria'!$B$4:$P$20,11,FALSE)</f>
        <v>69.59</v>
      </c>
      <c r="H12" s="63">
        <f>SUM(VLOOKUP($B12,'Resultados Granulometria'!$B$4:$P$20,13,FALSE),VLOOKUP($B12,'Resultados Granulometria'!$B$4:$P$20,14,FALSE),VLOOKUP($B12,'Resultados Granulometria'!$B$4:$P$20,15,FALSE))</f>
        <v>0.33</v>
      </c>
      <c r="I12" s="63">
        <f t="shared" si="0"/>
        <v>100.32000000000001</v>
      </c>
    </row>
    <row r="13" spans="1:9" x14ac:dyDescent="0.45">
      <c r="A13" s="63"/>
      <c r="B13" s="12" t="s">
        <v>122</v>
      </c>
      <c r="C13" s="63" t="str">
        <f>VLOOKUP($B13,'Resultados Granulometria'!$B$4:$Q$98,2,FALSE)</f>
        <v>Rejeito Extracalha</v>
      </c>
      <c r="D13" s="63">
        <f>VLOOKUP($B13,'Resultados Granulometria'!$B$4:$Q$98,3,FALSE)</f>
        <v>93.2</v>
      </c>
      <c r="E13" s="63">
        <f>VLOOKUP($B13,'Resultados Granulometria'!$B$4:$P$20,4,FALSE)</f>
        <v>6.84</v>
      </c>
      <c r="F13" s="63">
        <f>VLOOKUP($B13,'Resultados Granulometria'!$B$4:$P$20,5,FALSE)</f>
        <v>46.6</v>
      </c>
      <c r="G13" s="63">
        <f>VLOOKUP($B13,'Resultados Granulometria'!$B$4:$P$20,11,FALSE)</f>
        <v>46.56</v>
      </c>
      <c r="H13" s="63">
        <f>SUM(VLOOKUP($B13,'Resultados Granulometria'!$B$4:$P$20,13,FALSE),VLOOKUP($B13,'Resultados Granulometria'!$B$4:$P$20,14,FALSE),VLOOKUP($B13,'Resultados Granulometria'!$B$4:$P$20,15,FALSE))</f>
        <v>0.33</v>
      </c>
      <c r="I13" s="63">
        <f t="shared" si="0"/>
        <v>100.33</v>
      </c>
    </row>
    <row r="14" spans="1:9" x14ac:dyDescent="0.45">
      <c r="A14" s="63"/>
      <c r="B14" s="12" t="s">
        <v>123</v>
      </c>
      <c r="C14" s="63" t="str">
        <f>VLOOKUP($B14,'Resultados Granulometria'!$B$4:$Q$98,2,FALSE)</f>
        <v>Substrato Natural</v>
      </c>
      <c r="D14" s="63">
        <f>VLOOKUP($B14,'Resultados Granulometria'!$B$4:$Q$98,3,FALSE)</f>
        <v>85.1</v>
      </c>
      <c r="E14" s="63">
        <f>VLOOKUP($B14,'Resultados Granulometria'!$B$4:$P$20,4,FALSE)</f>
        <v>4.58</v>
      </c>
      <c r="F14" s="63">
        <f>VLOOKUP($B14,'Resultados Granulometria'!$B$4:$P$20,5,FALSE)</f>
        <v>6.38</v>
      </c>
      <c r="G14" s="63">
        <f>VLOOKUP($B14,'Resultados Granulometria'!$B$4:$P$20,11,FALSE)</f>
        <v>27.5</v>
      </c>
      <c r="H14" s="63">
        <f>SUM(VLOOKUP($B14,'Resultados Granulometria'!$B$4:$P$20,13,FALSE),VLOOKUP($B14,'Resultados Granulometria'!$B$4:$P$20,14,FALSE),VLOOKUP($B14,'Resultados Granulometria'!$B$4:$P$20,15,FALSE))</f>
        <v>61.61</v>
      </c>
      <c r="I14" s="63">
        <f t="shared" si="0"/>
        <v>100.07</v>
      </c>
    </row>
    <row r="15" spans="1:9" x14ac:dyDescent="0.45">
      <c r="A15" s="63"/>
      <c r="B15" s="12" t="s">
        <v>130</v>
      </c>
      <c r="C15" s="63" t="str">
        <f>VLOOKUP($B15,'Resultados Granulometria'!$B$4:$Q$98,2,FALSE)</f>
        <v>Rejeito Extracalha</v>
      </c>
      <c r="D15" s="63">
        <f>VLOOKUP($B15,'Resultados Granulometria'!$B$4:$Q$98,3,FALSE)</f>
        <v>89.4</v>
      </c>
      <c r="E15" s="63">
        <f>VLOOKUP($B15,'Resultados Granulometria'!$B$4:$P$20,4,FALSE)</f>
        <v>7.05</v>
      </c>
      <c r="F15" s="63">
        <f>VLOOKUP($B15,'Resultados Granulometria'!$B$4:$P$20,5,FALSE)</f>
        <v>46</v>
      </c>
      <c r="G15" s="63">
        <f>VLOOKUP($B15,'Resultados Granulometria'!$B$4:$P$20,11,FALSE)</f>
        <v>46.93</v>
      </c>
      <c r="H15" s="63">
        <f>SUM(VLOOKUP($B15,'Resultados Granulometria'!$B$4:$P$20,13,FALSE),VLOOKUP($B15,'Resultados Granulometria'!$B$4:$P$20,14,FALSE),VLOOKUP($B15,'Resultados Granulometria'!$B$4:$P$20,15,FALSE))</f>
        <v>0.33</v>
      </c>
      <c r="I15" s="63">
        <f t="shared" si="0"/>
        <v>100.30999999999999</v>
      </c>
    </row>
    <row r="16" spans="1:9" x14ac:dyDescent="0.45">
      <c r="A16" s="63"/>
      <c r="B16" s="12" t="s">
        <v>131</v>
      </c>
      <c r="C16" s="63" t="str">
        <f>VLOOKUP($B16,'Resultados Granulometria'!$B$4:$Q$98,2,FALSE)</f>
        <v>Substrato Natural</v>
      </c>
      <c r="D16" s="63">
        <f>VLOOKUP($B16,'Resultados Granulometria'!$B$4:$Q$98,3,FALSE)</f>
        <v>86</v>
      </c>
      <c r="E16" s="63">
        <f>VLOOKUP($B16,'Resultados Granulometria'!$B$4:$P$20,4,FALSE)</f>
        <v>20.7</v>
      </c>
      <c r="F16" s="63">
        <f>VLOOKUP($B16,'Resultados Granulometria'!$B$4:$P$20,5,FALSE)</f>
        <v>16.399999999999999</v>
      </c>
      <c r="G16" s="63">
        <f>VLOOKUP($B16,'Resultados Granulometria'!$B$4:$P$20,11,FALSE)</f>
        <v>60.21</v>
      </c>
      <c r="H16" s="63">
        <f>SUM(VLOOKUP($B16,'Resultados Granulometria'!$B$4:$P$20,13,FALSE),VLOOKUP($B16,'Resultados Granulometria'!$B$4:$P$20,14,FALSE),VLOOKUP($B16,'Resultados Granulometria'!$B$4:$P$20,15,FALSE))</f>
        <v>2.9099999999999997</v>
      </c>
      <c r="I16" s="63">
        <f t="shared" si="0"/>
        <v>100.22</v>
      </c>
    </row>
    <row r="17" spans="1:9" x14ac:dyDescent="0.45">
      <c r="A17" s="63"/>
      <c r="B17" s="12" t="s">
        <v>124</v>
      </c>
      <c r="C17" s="63" t="str">
        <f>VLOOKUP($B17,'Resultados Granulometria'!$B$4:$Q$98,2,FALSE)</f>
        <v>Rejeito Extracalha</v>
      </c>
      <c r="D17" s="63">
        <f>VLOOKUP($B17,'Resultados Granulometria'!$B$4:$Q$98,3,FALSE)</f>
        <v>87.1</v>
      </c>
      <c r="E17" s="63">
        <f>VLOOKUP($B17,'Resultados Granulometria'!$B$4:$P$20,4,FALSE)</f>
        <v>9.65</v>
      </c>
      <c r="F17" s="63">
        <f>VLOOKUP($B17,'Resultados Granulometria'!$B$4:$P$20,5,FALSE)</f>
        <v>41.6</v>
      </c>
      <c r="G17" s="63">
        <f>VLOOKUP($B17,'Resultados Granulometria'!$B$4:$P$20,11,FALSE)</f>
        <v>48.56</v>
      </c>
      <c r="H17" s="63">
        <f>SUM(VLOOKUP($B17,'Resultados Granulometria'!$B$4:$P$20,13,FALSE),VLOOKUP($B17,'Resultados Granulometria'!$B$4:$P$20,14,FALSE),VLOOKUP($B17,'Resultados Granulometria'!$B$4:$P$20,15,FALSE))</f>
        <v>0.33</v>
      </c>
      <c r="I17" s="63">
        <f t="shared" si="0"/>
        <v>100.14</v>
      </c>
    </row>
    <row r="18" spans="1:9" x14ac:dyDescent="0.45">
      <c r="A18" s="63"/>
      <c r="B18" s="12" t="s">
        <v>125</v>
      </c>
      <c r="C18" s="63" t="str">
        <f>VLOOKUP($B18,'Resultados Granulometria'!$B$4:$Q$98,2,FALSE)</f>
        <v>Substrato Natural</v>
      </c>
      <c r="D18" s="63">
        <f>VLOOKUP($B18,'Resultados Granulometria'!$B$4:$Q$98,3,FALSE)</f>
        <v>82.5</v>
      </c>
      <c r="E18" s="63">
        <f>VLOOKUP($B18,'Resultados Granulometria'!$B$4:$P$20,4,FALSE)</f>
        <v>20.9</v>
      </c>
      <c r="F18" s="63">
        <f>VLOOKUP($B18,'Resultados Granulometria'!$B$4:$P$20,5,FALSE)</f>
        <v>11.7</v>
      </c>
      <c r="G18" s="63">
        <f>VLOOKUP($B18,'Resultados Granulometria'!$B$4:$P$20,11,FALSE)</f>
        <v>36.03</v>
      </c>
      <c r="H18" s="63">
        <f>SUM(VLOOKUP($B18,'Resultados Granulometria'!$B$4:$P$20,13,FALSE),VLOOKUP($B18,'Resultados Granulometria'!$B$4:$P$20,14,FALSE),VLOOKUP($B18,'Resultados Granulometria'!$B$4:$P$20,15,FALSE))</f>
        <v>31.53</v>
      </c>
      <c r="I18" s="63">
        <f t="shared" si="0"/>
        <v>100.16</v>
      </c>
    </row>
    <row r="19" spans="1:9" x14ac:dyDescent="0.45">
      <c r="A19" s="63"/>
      <c r="B19" s="12" t="s">
        <v>126</v>
      </c>
      <c r="C19" s="63" t="str">
        <f>VLOOKUP($B19,'Resultados Granulometria'!$B$4:$Q$98,2,FALSE)</f>
        <v>Rejeito Extracalha</v>
      </c>
      <c r="D19" s="63">
        <f>VLOOKUP($B19,'Resultados Granulometria'!$B$4:$Q$98,3,FALSE)</f>
        <v>91.4</v>
      </c>
      <c r="E19" s="63">
        <f>VLOOKUP($B19,'Resultados Granulometria'!$B$4:$P$20,4,FALSE)</f>
        <v>9.5</v>
      </c>
      <c r="F19" s="63">
        <f>VLOOKUP($B19,'Resultados Granulometria'!$B$4:$P$20,5,FALSE)</f>
        <v>43.7</v>
      </c>
      <c r="G19" s="63">
        <f>VLOOKUP($B19,'Resultados Granulometria'!$B$4:$P$20,11,FALSE)</f>
        <v>46.82</v>
      </c>
      <c r="H19" s="63">
        <f>SUM(VLOOKUP($B19,'Resultados Granulometria'!$B$4:$P$20,13,FALSE),VLOOKUP($B19,'Resultados Granulometria'!$B$4:$P$20,14,FALSE),VLOOKUP($B19,'Resultados Granulometria'!$B$4:$P$20,15,FALSE))</f>
        <v>0.33</v>
      </c>
      <c r="I19" s="63">
        <f t="shared" si="0"/>
        <v>100.35000000000001</v>
      </c>
    </row>
    <row r="20" spans="1:9" x14ac:dyDescent="0.45">
      <c r="A20" s="63"/>
      <c r="B20" s="12" t="s">
        <v>127</v>
      </c>
      <c r="C20" s="63" t="str">
        <f>VLOOKUP($B20,'Resultados Granulometria'!$B$4:$Q$98,2,FALSE)</f>
        <v>Substrato Natural</v>
      </c>
      <c r="D20" s="63">
        <f>VLOOKUP($B20,'Resultados Granulometria'!$B$4:$Q$98,3,FALSE)</f>
        <v>85.7</v>
      </c>
      <c r="E20" s="63">
        <f>VLOOKUP($B20,'Resultados Granulometria'!$B$4:$P$20,4,FALSE)</f>
        <v>3.77</v>
      </c>
      <c r="F20" s="63">
        <f>VLOOKUP($B20,'Resultados Granulometria'!$B$4:$P$20,5,FALSE)</f>
        <v>1.42</v>
      </c>
      <c r="G20" s="63">
        <f>VLOOKUP($B20,'Resultados Granulometria'!$B$4:$P$20,11,FALSE)</f>
        <v>24.06</v>
      </c>
      <c r="H20" s="63">
        <f>SUM(VLOOKUP($B20,'Resultados Granulometria'!$B$4:$P$20,13,FALSE),VLOOKUP($B20,'Resultados Granulometria'!$B$4:$P$20,14,FALSE),VLOOKUP($B20,'Resultados Granulometria'!$B$4:$P$20,15,FALSE))</f>
        <v>70.81</v>
      </c>
      <c r="I20" s="63">
        <f t="shared" si="0"/>
        <v>100.06</v>
      </c>
    </row>
    <row r="21" spans="1:9" ht="14.65" thickBot="1" x14ac:dyDescent="0.5"/>
    <row r="22" spans="1:9" x14ac:dyDescent="0.45">
      <c r="D22" s="92" t="s">
        <v>212</v>
      </c>
      <c r="E22" s="92" t="s">
        <v>211</v>
      </c>
      <c r="F22" s="92" t="s">
        <v>210</v>
      </c>
      <c r="G22" s="92" t="s">
        <v>209</v>
      </c>
      <c r="H22" s="92" t="s">
        <v>208</v>
      </c>
    </row>
    <row r="23" spans="1:9" x14ac:dyDescent="0.45">
      <c r="D23" s="91" t="s">
        <v>207</v>
      </c>
      <c r="E23" s="89">
        <f>AVERAGEIF($C$4:$C$20,"Substrato Natural",E4:E20)</f>
        <v>10.772222222222222</v>
      </c>
      <c r="F23" s="89">
        <f>AVERAGEIF($C$4:$C$20,"Substrato Natural",F4:F20)</f>
        <v>14.044444444444444</v>
      </c>
      <c r="G23" s="89">
        <f>AVERAGEIF($C$4:$C$20,"Substrato Natural",G4:G20)</f>
        <v>47.833333333333343</v>
      </c>
      <c r="H23" s="89">
        <f>AVERAGEIF($C$4:$C$20,"Substrato Natural",H4:H20)</f>
        <v>27.549855555555556</v>
      </c>
    </row>
    <row r="24" spans="1:9" x14ac:dyDescent="0.45">
      <c r="D24" s="90" t="s">
        <v>91</v>
      </c>
      <c r="E24" s="89">
        <f>AVERAGEIF($C$4:$C$20,"Rejeito Extracalha",E4:E20)</f>
        <v>7.4462499999999991</v>
      </c>
      <c r="F24" s="89">
        <f>AVERAGEIF($C$4:$C$20,"Rejeito Extracalha",F4:F20)</f>
        <v>44.412500000000001</v>
      </c>
      <c r="G24" s="89">
        <f>AVERAGEIF($C$4:$C$20,"Rejeito Extracalha",G4:G20)</f>
        <v>46.8125</v>
      </c>
      <c r="H24" s="89">
        <f>AVERAGEIF($C$4:$C$20,"Rejeito Extracalha",H4:H20)</f>
        <v>1.60375</v>
      </c>
    </row>
  </sheetData>
  <mergeCells count="4">
    <mergeCell ref="B2:B3"/>
    <mergeCell ref="C2:C3"/>
    <mergeCell ref="D2:D3"/>
    <mergeCell ref="E2:H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5"/>
  <sheetViews>
    <sheetView tabSelected="1" zoomScaleNormal="100" workbookViewId="0">
      <pane xSplit="5" ySplit="2" topLeftCell="F3" activePane="bottomRight" state="frozen"/>
      <selection pane="topRight" activeCell="F1" sqref="F1"/>
      <selection pane="bottomLeft" activeCell="A4" sqref="A4"/>
      <selection pane="bottomRight"/>
    </sheetView>
  </sheetViews>
  <sheetFormatPr defaultColWidth="14.3984375" defaultRowHeight="14.25" x14ac:dyDescent="0.45"/>
  <sheetData>
    <row r="1" spans="2:22" s="63" customFormat="1" ht="15" customHeight="1" x14ac:dyDescent="0.45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2:22" s="63" customFormat="1" ht="27.75" customHeight="1" x14ac:dyDescent="0.45">
      <c r="B2" s="59" t="s">
        <v>34</v>
      </c>
      <c r="C2" s="59" t="s">
        <v>35</v>
      </c>
      <c r="D2" s="59" t="s">
        <v>42</v>
      </c>
      <c r="E2" s="59" t="s">
        <v>43</v>
      </c>
      <c r="F2" s="58" t="s">
        <v>133</v>
      </c>
      <c r="G2" s="58" t="s">
        <v>134</v>
      </c>
      <c r="H2" s="58" t="s">
        <v>135</v>
      </c>
      <c r="I2" s="58" t="s">
        <v>136</v>
      </c>
      <c r="J2" s="58" t="s">
        <v>117</v>
      </c>
      <c r="K2" s="58" t="s">
        <v>118</v>
      </c>
      <c r="L2" s="58" t="s">
        <v>119</v>
      </c>
      <c r="M2" s="58" t="s">
        <v>128</v>
      </c>
      <c r="N2" s="58" t="s">
        <v>129</v>
      </c>
      <c r="O2" s="58" t="s">
        <v>122</v>
      </c>
      <c r="P2" s="58" t="s">
        <v>123</v>
      </c>
      <c r="Q2" s="58" t="s">
        <v>130</v>
      </c>
      <c r="R2" s="58" t="s">
        <v>131</v>
      </c>
      <c r="S2" s="58" t="s">
        <v>124</v>
      </c>
      <c r="T2" s="58" t="s">
        <v>125</v>
      </c>
      <c r="U2" s="58" t="s">
        <v>126</v>
      </c>
      <c r="V2" s="58" t="s">
        <v>127</v>
      </c>
    </row>
    <row r="3" spans="2:22" s="63" customFormat="1" x14ac:dyDescent="0.45">
      <c r="B3" s="64" t="s">
        <v>5</v>
      </c>
      <c r="C3" s="64" t="s">
        <v>3</v>
      </c>
      <c r="D3" s="65" t="s">
        <v>0</v>
      </c>
      <c r="E3" s="66" t="s">
        <v>0</v>
      </c>
      <c r="F3" s="13">
        <v>2005.1</v>
      </c>
      <c r="G3" s="13">
        <v>4559</v>
      </c>
      <c r="H3" s="13">
        <v>902.7</v>
      </c>
      <c r="I3" s="13">
        <v>4486.6000000000004</v>
      </c>
      <c r="J3" s="13">
        <v>4114.8999999999996</v>
      </c>
      <c r="K3" s="13">
        <v>4247.6000000000004</v>
      </c>
      <c r="L3" s="13">
        <v>4502.6000000000004</v>
      </c>
      <c r="M3" s="13">
        <v>3085.3</v>
      </c>
      <c r="N3" s="13">
        <v>4048</v>
      </c>
      <c r="O3" s="13">
        <v>1909.3</v>
      </c>
      <c r="P3" s="13">
        <v>3965.1</v>
      </c>
      <c r="Q3" s="13">
        <v>723.9</v>
      </c>
      <c r="R3" s="13">
        <v>3629.9</v>
      </c>
      <c r="S3" s="13">
        <v>19.8</v>
      </c>
      <c r="T3" s="13">
        <v>66.5</v>
      </c>
      <c r="U3" s="13">
        <v>1045</v>
      </c>
      <c r="V3" s="13">
        <v>2990.9</v>
      </c>
    </row>
    <row r="4" spans="2:22" s="63" customFormat="1" x14ac:dyDescent="0.45">
      <c r="B4" s="64" t="s">
        <v>6</v>
      </c>
      <c r="C4" s="64" t="s">
        <v>3</v>
      </c>
      <c r="D4" s="67" t="s">
        <v>0</v>
      </c>
      <c r="E4" s="68" t="s">
        <v>0</v>
      </c>
      <c r="F4" s="60" t="s">
        <v>37</v>
      </c>
      <c r="G4" s="13" t="s">
        <v>74</v>
      </c>
      <c r="H4" s="13" t="s">
        <v>179</v>
      </c>
      <c r="I4" s="13" t="s">
        <v>53</v>
      </c>
      <c r="J4" s="13" t="s">
        <v>30</v>
      </c>
      <c r="K4" s="13" t="s">
        <v>137</v>
      </c>
      <c r="L4" s="13" t="s">
        <v>138</v>
      </c>
      <c r="M4" s="13" t="s">
        <v>47</v>
      </c>
      <c r="N4" s="13" t="s">
        <v>74</v>
      </c>
      <c r="O4" s="13" t="s">
        <v>36</v>
      </c>
      <c r="P4" s="13" t="s">
        <v>24</v>
      </c>
      <c r="Q4" s="13" t="s">
        <v>25</v>
      </c>
      <c r="R4" s="13" t="s">
        <v>25</v>
      </c>
      <c r="S4" s="13" t="s">
        <v>36</v>
      </c>
      <c r="T4" s="13" t="s">
        <v>53</v>
      </c>
      <c r="U4" s="13" t="s">
        <v>46</v>
      </c>
      <c r="V4" s="13" t="s">
        <v>25</v>
      </c>
    </row>
    <row r="5" spans="2:22" s="63" customFormat="1" x14ac:dyDescent="0.45">
      <c r="B5" s="64" t="s">
        <v>7</v>
      </c>
      <c r="C5" s="64" t="s">
        <v>3</v>
      </c>
      <c r="D5" s="67">
        <v>5.9</v>
      </c>
      <c r="E5" s="68">
        <v>17</v>
      </c>
      <c r="F5" s="60" t="s">
        <v>38</v>
      </c>
      <c r="G5" s="13" t="s">
        <v>139</v>
      </c>
      <c r="H5" s="13" t="s">
        <v>180</v>
      </c>
      <c r="I5" s="13" t="s">
        <v>26</v>
      </c>
      <c r="J5" s="13" t="s">
        <v>31</v>
      </c>
      <c r="K5" s="13" t="s">
        <v>140</v>
      </c>
      <c r="L5" s="13" t="s">
        <v>141</v>
      </c>
      <c r="M5" s="13" t="s">
        <v>48</v>
      </c>
      <c r="N5" s="13" t="s">
        <v>139</v>
      </c>
      <c r="O5" s="13" t="s">
        <v>44</v>
      </c>
      <c r="P5" s="13" t="s">
        <v>26</v>
      </c>
      <c r="Q5" s="13" t="s">
        <v>70</v>
      </c>
      <c r="R5" s="13" t="s">
        <v>70</v>
      </c>
      <c r="S5" s="13" t="s">
        <v>44</v>
      </c>
      <c r="T5" s="13" t="s">
        <v>26</v>
      </c>
      <c r="U5" s="13" t="s">
        <v>142</v>
      </c>
      <c r="V5" s="13" t="s">
        <v>70</v>
      </c>
    </row>
    <row r="6" spans="2:22" s="63" customFormat="1" x14ac:dyDescent="0.45">
      <c r="B6" s="64" t="s">
        <v>8</v>
      </c>
      <c r="C6" s="64" t="s">
        <v>3</v>
      </c>
      <c r="D6" s="67" t="s">
        <v>0</v>
      </c>
      <c r="E6" s="68" t="s">
        <v>0</v>
      </c>
      <c r="F6" s="13">
        <v>23.6</v>
      </c>
      <c r="G6" s="13">
        <v>51.2</v>
      </c>
      <c r="H6" s="13">
        <v>12.1</v>
      </c>
      <c r="I6" s="13">
        <v>24.3</v>
      </c>
      <c r="J6" s="13">
        <v>41.2</v>
      </c>
      <c r="K6" s="13">
        <v>51.7</v>
      </c>
      <c r="L6" s="13">
        <v>43</v>
      </c>
      <c r="M6" s="13">
        <v>19.600000000000001</v>
      </c>
      <c r="N6" s="13">
        <v>53.1</v>
      </c>
      <c r="O6" s="13">
        <v>15.7</v>
      </c>
      <c r="P6" s="13">
        <v>51.1</v>
      </c>
      <c r="Q6" s="13">
        <v>11.9</v>
      </c>
      <c r="R6" s="13">
        <v>21.2</v>
      </c>
      <c r="S6" s="13" t="s">
        <v>39</v>
      </c>
      <c r="T6" s="13" t="s">
        <v>29</v>
      </c>
      <c r="U6" s="13">
        <v>30.1</v>
      </c>
      <c r="V6" s="13">
        <v>23.7</v>
      </c>
    </row>
    <row r="7" spans="2:22" s="63" customFormat="1" x14ac:dyDescent="0.45">
      <c r="B7" s="64" t="s">
        <v>9</v>
      </c>
      <c r="C7" s="64" t="s">
        <v>3</v>
      </c>
      <c r="D7" s="65" t="s">
        <v>0</v>
      </c>
      <c r="E7" s="66" t="s">
        <v>0</v>
      </c>
      <c r="F7" s="60" t="s">
        <v>71</v>
      </c>
      <c r="G7" s="13" t="s">
        <v>52</v>
      </c>
      <c r="H7" s="13" t="s">
        <v>181</v>
      </c>
      <c r="I7" s="13" t="s">
        <v>28</v>
      </c>
      <c r="J7" s="13" t="s">
        <v>4</v>
      </c>
      <c r="K7" s="13" t="s">
        <v>143</v>
      </c>
      <c r="L7" s="13" t="s">
        <v>144</v>
      </c>
      <c r="M7" s="13" t="s">
        <v>49</v>
      </c>
      <c r="N7" s="13" t="s">
        <v>52</v>
      </c>
      <c r="O7" s="13" t="s">
        <v>145</v>
      </c>
      <c r="P7" s="13" t="s">
        <v>45</v>
      </c>
      <c r="Q7" s="13" t="s">
        <v>73</v>
      </c>
      <c r="R7" s="13" t="s">
        <v>146</v>
      </c>
      <c r="S7" s="13" t="s">
        <v>145</v>
      </c>
      <c r="T7" s="13" t="s">
        <v>28</v>
      </c>
      <c r="U7" s="13" t="s">
        <v>50</v>
      </c>
      <c r="V7" s="13" t="s">
        <v>73</v>
      </c>
    </row>
    <row r="8" spans="2:22" s="63" customFormat="1" x14ac:dyDescent="0.45">
      <c r="B8" s="64" t="s">
        <v>10</v>
      </c>
      <c r="C8" s="64" t="s">
        <v>3</v>
      </c>
      <c r="D8" s="67">
        <v>0.6</v>
      </c>
      <c r="E8" s="68">
        <v>3.5</v>
      </c>
      <c r="F8" s="60" t="s">
        <v>147</v>
      </c>
      <c r="G8" s="13" t="s">
        <v>148</v>
      </c>
      <c r="H8" s="13" t="s">
        <v>182</v>
      </c>
      <c r="I8" s="13" t="s">
        <v>157</v>
      </c>
      <c r="J8" s="13" t="s">
        <v>149</v>
      </c>
      <c r="K8" s="13" t="s">
        <v>150</v>
      </c>
      <c r="L8" s="13" t="s">
        <v>151</v>
      </c>
      <c r="M8" s="13" t="s">
        <v>152</v>
      </c>
      <c r="N8" s="13" t="s">
        <v>148</v>
      </c>
      <c r="O8" s="13" t="s">
        <v>153</v>
      </c>
      <c r="P8" s="13" t="s">
        <v>154</v>
      </c>
      <c r="Q8" s="13" t="s">
        <v>155</v>
      </c>
      <c r="R8" s="13" t="s">
        <v>156</v>
      </c>
      <c r="S8" s="13" t="s">
        <v>153</v>
      </c>
      <c r="T8" s="13" t="s">
        <v>157</v>
      </c>
      <c r="U8" s="13" t="s">
        <v>51</v>
      </c>
      <c r="V8" s="13" t="s">
        <v>155</v>
      </c>
    </row>
    <row r="9" spans="2:22" s="63" customFormat="1" x14ac:dyDescent="0.45">
      <c r="B9" s="64" t="s">
        <v>11</v>
      </c>
      <c r="C9" s="64" t="s">
        <v>3</v>
      </c>
      <c r="D9" s="67">
        <v>35</v>
      </c>
      <c r="E9" s="68">
        <v>91.3</v>
      </c>
      <c r="F9" s="60" t="s">
        <v>41</v>
      </c>
      <c r="G9" s="13">
        <v>6.04</v>
      </c>
      <c r="H9" s="13" t="s">
        <v>183</v>
      </c>
      <c r="I9" s="13">
        <v>9.16</v>
      </c>
      <c r="J9" s="13" t="s">
        <v>158</v>
      </c>
      <c r="K9" s="13">
        <v>10.8</v>
      </c>
      <c r="L9" s="13">
        <v>12.6</v>
      </c>
      <c r="M9" s="13" t="s">
        <v>159</v>
      </c>
      <c r="N9" s="13">
        <v>10.199999999999999</v>
      </c>
      <c r="O9" s="13" t="s">
        <v>39</v>
      </c>
      <c r="P9" s="13">
        <v>11</v>
      </c>
      <c r="Q9" s="13" t="s">
        <v>160</v>
      </c>
      <c r="R9" s="13">
        <v>12.6</v>
      </c>
      <c r="S9" s="13" t="s">
        <v>39</v>
      </c>
      <c r="T9" s="13" t="s">
        <v>29</v>
      </c>
      <c r="U9" s="13">
        <v>2.4900000000000002</v>
      </c>
      <c r="V9" s="13">
        <v>9.7899999999999991</v>
      </c>
    </row>
    <row r="10" spans="2:22" s="63" customFormat="1" x14ac:dyDescent="0.45">
      <c r="B10" s="64" t="s">
        <v>12</v>
      </c>
      <c r="C10" s="64" t="s">
        <v>3</v>
      </c>
      <c r="D10" s="67" t="s">
        <v>0</v>
      </c>
      <c r="E10" s="68" t="s">
        <v>0</v>
      </c>
      <c r="F10" s="60" t="s">
        <v>38</v>
      </c>
      <c r="G10" s="13">
        <v>3.21</v>
      </c>
      <c r="H10" s="13" t="s">
        <v>180</v>
      </c>
      <c r="I10" s="13">
        <v>6.24</v>
      </c>
      <c r="J10" s="13" t="s">
        <v>31</v>
      </c>
      <c r="K10" s="13" t="s">
        <v>140</v>
      </c>
      <c r="L10" s="13">
        <v>3.65</v>
      </c>
      <c r="M10" s="13" t="s">
        <v>48</v>
      </c>
      <c r="N10" s="13" t="s">
        <v>139</v>
      </c>
      <c r="O10" s="13" t="s">
        <v>44</v>
      </c>
      <c r="P10" s="13" t="s">
        <v>26</v>
      </c>
      <c r="Q10" s="13" t="s">
        <v>70</v>
      </c>
      <c r="R10" s="13">
        <v>3.81</v>
      </c>
      <c r="S10" s="13" t="s">
        <v>44</v>
      </c>
      <c r="T10" s="13" t="s">
        <v>26</v>
      </c>
      <c r="U10" s="13">
        <v>3.17</v>
      </c>
      <c r="V10" s="13">
        <v>2.31</v>
      </c>
    </row>
    <row r="11" spans="2:22" s="63" customFormat="1" x14ac:dyDescent="0.45">
      <c r="B11" s="64" t="s">
        <v>13</v>
      </c>
      <c r="C11" s="64" t="s">
        <v>3</v>
      </c>
      <c r="D11" s="67">
        <v>35.700000000000003</v>
      </c>
      <c r="E11" s="68">
        <v>197</v>
      </c>
      <c r="F11" s="13">
        <v>9.81</v>
      </c>
      <c r="G11" s="13">
        <v>12.9</v>
      </c>
      <c r="H11" s="13">
        <v>10.199999999999999</v>
      </c>
      <c r="I11" s="13">
        <v>16.5</v>
      </c>
      <c r="J11" s="13">
        <v>15.2</v>
      </c>
      <c r="K11" s="13">
        <v>13.8</v>
      </c>
      <c r="L11" s="13">
        <v>19.7</v>
      </c>
      <c r="M11" s="13">
        <v>11.1</v>
      </c>
      <c r="N11" s="13">
        <v>12.9</v>
      </c>
      <c r="O11" s="13">
        <v>9.59</v>
      </c>
      <c r="P11" s="13">
        <v>12</v>
      </c>
      <c r="Q11" s="13">
        <v>8.92</v>
      </c>
      <c r="R11" s="13">
        <v>11.6</v>
      </c>
      <c r="S11" s="13" t="s">
        <v>39</v>
      </c>
      <c r="T11" s="13" t="s">
        <v>29</v>
      </c>
      <c r="U11" s="13">
        <v>13.2</v>
      </c>
      <c r="V11" s="13">
        <v>15.1</v>
      </c>
    </row>
    <row r="12" spans="2:22" s="63" customFormat="1" x14ac:dyDescent="0.45">
      <c r="B12" s="64" t="s">
        <v>14</v>
      </c>
      <c r="C12" s="64" t="s">
        <v>3</v>
      </c>
      <c r="D12" s="67">
        <v>37.299999999999997</v>
      </c>
      <c r="E12" s="68">
        <v>90</v>
      </c>
      <c r="F12" s="13" t="s">
        <v>27</v>
      </c>
      <c r="G12" s="13">
        <v>22.7</v>
      </c>
      <c r="H12" s="13">
        <v>8.68</v>
      </c>
      <c r="I12" s="13">
        <v>28.5</v>
      </c>
      <c r="J12" s="13">
        <v>12.3</v>
      </c>
      <c r="K12" s="13">
        <v>18.2</v>
      </c>
      <c r="L12" s="13">
        <v>35.200000000000003</v>
      </c>
      <c r="M12" s="13">
        <v>8.6</v>
      </c>
      <c r="N12" s="13" t="s">
        <v>161</v>
      </c>
      <c r="O12" s="13" t="s">
        <v>75</v>
      </c>
      <c r="P12" s="13">
        <v>10.3</v>
      </c>
      <c r="Q12" s="13" t="s">
        <v>162</v>
      </c>
      <c r="R12" s="13" t="s">
        <v>163</v>
      </c>
      <c r="S12" s="13" t="s">
        <v>75</v>
      </c>
      <c r="T12" s="13" t="s">
        <v>164</v>
      </c>
      <c r="U12" s="13">
        <v>9.7799999999999994</v>
      </c>
      <c r="V12" s="13">
        <v>17</v>
      </c>
    </row>
    <row r="13" spans="2:22" s="63" customFormat="1" x14ac:dyDescent="0.45">
      <c r="B13" s="64" t="s">
        <v>15</v>
      </c>
      <c r="C13" s="64" t="s">
        <v>3</v>
      </c>
      <c r="D13" s="65" t="s">
        <v>0</v>
      </c>
      <c r="E13" s="66" t="s">
        <v>0</v>
      </c>
      <c r="F13" s="13">
        <v>26171.5</v>
      </c>
      <c r="G13" s="13">
        <v>28275.4</v>
      </c>
      <c r="H13" s="13">
        <v>32665.1</v>
      </c>
      <c r="I13" s="13">
        <v>16269.1</v>
      </c>
      <c r="J13" s="13">
        <v>21056</v>
      </c>
      <c r="K13" s="13">
        <v>8193.9</v>
      </c>
      <c r="L13" s="13">
        <v>17285.7</v>
      </c>
      <c r="M13" s="13">
        <v>24638.3</v>
      </c>
      <c r="N13" s="13">
        <v>8528.2999999999993</v>
      </c>
      <c r="O13" s="13">
        <v>22643.4</v>
      </c>
      <c r="P13" s="13">
        <v>10294.5</v>
      </c>
      <c r="Q13" s="13">
        <v>20845.400000000001</v>
      </c>
      <c r="R13" s="13">
        <v>6200.9</v>
      </c>
      <c r="S13" s="13">
        <v>102.8</v>
      </c>
      <c r="T13" s="13">
        <v>61.8</v>
      </c>
      <c r="U13" s="13">
        <v>25579.9</v>
      </c>
      <c r="V13" s="13">
        <v>8855.9</v>
      </c>
    </row>
    <row r="14" spans="2:22" s="63" customFormat="1" x14ac:dyDescent="0.45">
      <c r="B14" s="64" t="s">
        <v>16</v>
      </c>
      <c r="C14" s="64" t="s">
        <v>3</v>
      </c>
      <c r="D14" s="65" t="s">
        <v>0</v>
      </c>
      <c r="E14" s="66" t="s">
        <v>0</v>
      </c>
      <c r="F14" s="13">
        <v>456.1</v>
      </c>
      <c r="G14" s="13">
        <v>98.9</v>
      </c>
      <c r="H14" s="13">
        <v>322.5</v>
      </c>
      <c r="I14" s="13">
        <v>119.9</v>
      </c>
      <c r="J14" s="13">
        <v>187.2</v>
      </c>
      <c r="K14" s="13">
        <v>96.8</v>
      </c>
      <c r="L14" s="13">
        <v>259.5</v>
      </c>
      <c r="M14" s="13">
        <v>387</v>
      </c>
      <c r="N14" s="13">
        <v>237.9</v>
      </c>
      <c r="O14" s="13">
        <v>365.5</v>
      </c>
      <c r="P14" s="13">
        <v>499.8</v>
      </c>
      <c r="Q14" s="13">
        <v>298</v>
      </c>
      <c r="R14" s="13">
        <v>111.7</v>
      </c>
      <c r="S14" s="13" t="s">
        <v>165</v>
      </c>
      <c r="T14" s="13" t="s">
        <v>166</v>
      </c>
      <c r="U14" s="13">
        <v>691.7</v>
      </c>
      <c r="V14" s="13">
        <v>231.3</v>
      </c>
    </row>
    <row r="15" spans="2:22" s="63" customFormat="1" x14ac:dyDescent="0.45">
      <c r="B15" s="64" t="s">
        <v>17</v>
      </c>
      <c r="C15" s="64" t="s">
        <v>3</v>
      </c>
      <c r="D15" s="67">
        <v>0.17</v>
      </c>
      <c r="E15" s="68">
        <v>0.48599999999999999</v>
      </c>
      <c r="F15" s="13">
        <v>7.8E-2</v>
      </c>
      <c r="G15" s="13">
        <v>4.7E-2</v>
      </c>
      <c r="H15" s="13" t="s">
        <v>132</v>
      </c>
      <c r="I15" s="13" t="s">
        <v>32</v>
      </c>
      <c r="J15" s="13">
        <v>6.0999999999999999E-2</v>
      </c>
      <c r="K15" s="13">
        <v>2.8000000000000001E-2</v>
      </c>
      <c r="L15" s="13">
        <v>0.14399999999999999</v>
      </c>
      <c r="M15" s="13">
        <v>6.0999999999999999E-2</v>
      </c>
      <c r="N15" s="13">
        <v>4.5999999999999999E-2</v>
      </c>
      <c r="O15" s="13">
        <v>7.4999999999999997E-2</v>
      </c>
      <c r="P15" s="13">
        <v>0.06</v>
      </c>
      <c r="Q15" s="13">
        <v>6.0999999999999999E-2</v>
      </c>
      <c r="R15" s="13">
        <v>4.3999999999999997E-2</v>
      </c>
      <c r="S15" s="13" t="s">
        <v>132</v>
      </c>
      <c r="T15" s="13" t="s">
        <v>32</v>
      </c>
      <c r="U15" s="13">
        <v>6.3E-2</v>
      </c>
      <c r="V15" s="13">
        <v>3.5000000000000003E-2</v>
      </c>
    </row>
    <row r="16" spans="2:22" s="69" customFormat="1" x14ac:dyDescent="0.45">
      <c r="B16" s="64" t="s">
        <v>18</v>
      </c>
      <c r="C16" s="64" t="s">
        <v>3</v>
      </c>
      <c r="D16" s="67" t="s">
        <v>0</v>
      </c>
      <c r="E16" s="68" t="s">
        <v>0</v>
      </c>
      <c r="F16" s="60" t="s">
        <v>41</v>
      </c>
      <c r="G16" s="13" t="s">
        <v>167</v>
      </c>
      <c r="H16" s="13" t="s">
        <v>183</v>
      </c>
      <c r="I16" s="13" t="s">
        <v>29</v>
      </c>
      <c r="J16" s="13" t="s">
        <v>158</v>
      </c>
      <c r="K16" s="13" t="s">
        <v>176</v>
      </c>
      <c r="L16" s="13" t="s">
        <v>177</v>
      </c>
      <c r="M16" s="13" t="s">
        <v>159</v>
      </c>
      <c r="N16" s="13" t="s">
        <v>167</v>
      </c>
      <c r="O16" s="13" t="s">
        <v>39</v>
      </c>
      <c r="P16" s="13" t="s">
        <v>40</v>
      </c>
      <c r="Q16" s="13" t="s">
        <v>160</v>
      </c>
      <c r="R16" s="13" t="s">
        <v>72</v>
      </c>
      <c r="S16" s="13" t="s">
        <v>39</v>
      </c>
      <c r="T16" s="13" t="s">
        <v>29</v>
      </c>
      <c r="U16" s="13" t="s">
        <v>178</v>
      </c>
      <c r="V16" s="13" t="s">
        <v>160</v>
      </c>
    </row>
    <row r="17" spans="2:22" s="69" customFormat="1" x14ac:dyDescent="0.45">
      <c r="B17" s="64" t="s">
        <v>19</v>
      </c>
      <c r="C17" s="64" t="s">
        <v>3</v>
      </c>
      <c r="D17" s="67">
        <v>18</v>
      </c>
      <c r="E17" s="68">
        <v>35.9</v>
      </c>
      <c r="F17" s="60" t="s">
        <v>41</v>
      </c>
      <c r="G17" s="13" t="s">
        <v>167</v>
      </c>
      <c r="H17" s="13" t="s">
        <v>183</v>
      </c>
      <c r="I17" s="13">
        <v>6.22</v>
      </c>
      <c r="J17" s="13" t="s">
        <v>158</v>
      </c>
      <c r="K17" s="13">
        <v>4.6500000000000004</v>
      </c>
      <c r="L17" s="13">
        <v>4.0999999999999996</v>
      </c>
      <c r="M17" s="13" t="s">
        <v>159</v>
      </c>
      <c r="N17" s="13" t="s">
        <v>167</v>
      </c>
      <c r="O17" s="13" t="s">
        <v>39</v>
      </c>
      <c r="P17" s="13" t="s">
        <v>40</v>
      </c>
      <c r="Q17" s="13" t="s">
        <v>160</v>
      </c>
      <c r="R17" s="13" t="s">
        <v>72</v>
      </c>
      <c r="S17" s="13" t="s">
        <v>39</v>
      </c>
      <c r="T17" s="13" t="s">
        <v>29</v>
      </c>
      <c r="U17" s="13">
        <v>3.26</v>
      </c>
      <c r="V17" s="13">
        <v>6.56</v>
      </c>
    </row>
    <row r="18" spans="2:22" s="69" customFormat="1" x14ac:dyDescent="0.45">
      <c r="B18" s="64" t="s">
        <v>20</v>
      </c>
      <c r="C18" s="64" t="s">
        <v>3</v>
      </c>
      <c r="D18" s="67" t="s">
        <v>0</v>
      </c>
      <c r="E18" s="68" t="s">
        <v>0</v>
      </c>
      <c r="F18" s="60" t="s">
        <v>38</v>
      </c>
      <c r="G18" s="13" t="s">
        <v>139</v>
      </c>
      <c r="H18" s="13" t="s">
        <v>180</v>
      </c>
      <c r="I18" s="13" t="s">
        <v>26</v>
      </c>
      <c r="J18" s="13" t="s">
        <v>31</v>
      </c>
      <c r="K18" s="13" t="s">
        <v>140</v>
      </c>
      <c r="L18" s="13" t="s">
        <v>141</v>
      </c>
      <c r="M18" s="13" t="s">
        <v>48</v>
      </c>
      <c r="N18" s="13" t="s">
        <v>139</v>
      </c>
      <c r="O18" s="13" t="s">
        <v>44</v>
      </c>
      <c r="P18" s="13" t="s">
        <v>26</v>
      </c>
      <c r="Q18" s="13" t="s">
        <v>70</v>
      </c>
      <c r="R18" s="13" t="s">
        <v>70</v>
      </c>
      <c r="S18" s="13" t="s">
        <v>44</v>
      </c>
      <c r="T18" s="13" t="s">
        <v>26</v>
      </c>
      <c r="U18" s="13" t="s">
        <v>142</v>
      </c>
      <c r="V18" s="13" t="s">
        <v>70</v>
      </c>
    </row>
    <row r="19" spans="2:22" s="69" customFormat="1" x14ac:dyDescent="0.45">
      <c r="B19" s="64" t="s">
        <v>21</v>
      </c>
      <c r="C19" s="64" t="s">
        <v>3</v>
      </c>
      <c r="D19" s="67" t="s">
        <v>0</v>
      </c>
      <c r="E19" s="68" t="s">
        <v>0</v>
      </c>
      <c r="F19" s="60" t="s">
        <v>38</v>
      </c>
      <c r="G19" s="13" t="s">
        <v>139</v>
      </c>
      <c r="H19" s="13" t="s">
        <v>180</v>
      </c>
      <c r="I19" s="13" t="s">
        <v>26</v>
      </c>
      <c r="J19" s="13" t="s">
        <v>31</v>
      </c>
      <c r="K19" s="13" t="s">
        <v>140</v>
      </c>
      <c r="L19" s="13" t="s">
        <v>141</v>
      </c>
      <c r="M19" s="13" t="s">
        <v>48</v>
      </c>
      <c r="N19" s="13" t="s">
        <v>139</v>
      </c>
      <c r="O19" s="13" t="s">
        <v>44</v>
      </c>
      <c r="P19" s="13" t="s">
        <v>26</v>
      </c>
      <c r="Q19" s="13" t="s">
        <v>70</v>
      </c>
      <c r="R19" s="13" t="s">
        <v>70</v>
      </c>
      <c r="S19" s="13" t="s">
        <v>44</v>
      </c>
      <c r="T19" s="13" t="s">
        <v>26</v>
      </c>
      <c r="U19" s="13" t="s">
        <v>142</v>
      </c>
      <c r="V19" s="13" t="s">
        <v>70</v>
      </c>
    </row>
    <row r="20" spans="2:22" s="63" customFormat="1" x14ac:dyDescent="0.45">
      <c r="B20" s="64" t="s">
        <v>22</v>
      </c>
      <c r="C20" s="64" t="s">
        <v>3</v>
      </c>
      <c r="D20" s="65" t="s">
        <v>0</v>
      </c>
      <c r="E20" s="66" t="s">
        <v>0</v>
      </c>
      <c r="F20" s="60" t="s">
        <v>71</v>
      </c>
      <c r="G20" s="13">
        <v>28.2</v>
      </c>
      <c r="H20" s="13">
        <v>5.58</v>
      </c>
      <c r="I20" s="13">
        <v>50.9</v>
      </c>
      <c r="J20" s="13">
        <v>17.5</v>
      </c>
      <c r="K20" s="13">
        <v>24.5</v>
      </c>
      <c r="L20" s="13">
        <v>29.6</v>
      </c>
      <c r="M20" s="13">
        <v>6.7</v>
      </c>
      <c r="N20" s="13">
        <v>10.199999999999999</v>
      </c>
      <c r="O20" s="13" t="s">
        <v>145</v>
      </c>
      <c r="P20" s="13">
        <v>12.8</v>
      </c>
      <c r="Q20" s="13" t="s">
        <v>73</v>
      </c>
      <c r="R20" s="13">
        <v>21.8</v>
      </c>
      <c r="S20" s="13" t="s">
        <v>145</v>
      </c>
      <c r="T20" s="13" t="s">
        <v>28</v>
      </c>
      <c r="U20" s="13">
        <v>4.9000000000000004</v>
      </c>
      <c r="V20" s="13">
        <v>18.100000000000001</v>
      </c>
    </row>
    <row r="21" spans="2:22" s="63" customFormat="1" x14ac:dyDescent="0.45">
      <c r="B21" s="64" t="s">
        <v>23</v>
      </c>
      <c r="C21" s="64" t="s">
        <v>3</v>
      </c>
      <c r="D21" s="65">
        <v>123</v>
      </c>
      <c r="E21" s="66">
        <v>315</v>
      </c>
      <c r="F21" s="13" t="s">
        <v>168</v>
      </c>
      <c r="G21" s="13">
        <v>28</v>
      </c>
      <c r="H21" s="13">
        <v>9.33</v>
      </c>
      <c r="I21" s="13">
        <v>16</v>
      </c>
      <c r="J21" s="13">
        <v>26.2</v>
      </c>
      <c r="K21" s="13">
        <v>24.5</v>
      </c>
      <c r="L21" s="13">
        <v>18.399999999999999</v>
      </c>
      <c r="M21" s="13">
        <v>7.77</v>
      </c>
      <c r="N21" s="13">
        <v>14.1</v>
      </c>
      <c r="O21" s="13" t="s">
        <v>169</v>
      </c>
      <c r="P21" s="13">
        <v>12.6</v>
      </c>
      <c r="Q21" s="13" t="s">
        <v>170</v>
      </c>
      <c r="R21" s="13">
        <v>17</v>
      </c>
      <c r="S21" s="13" t="s">
        <v>169</v>
      </c>
      <c r="T21" s="13" t="s">
        <v>171</v>
      </c>
      <c r="U21" s="13">
        <v>9.3000000000000007</v>
      </c>
      <c r="V21" s="13">
        <v>12.1</v>
      </c>
    </row>
    <row r="22" spans="2:22" x14ac:dyDescent="0.4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2:22" x14ac:dyDescent="0.45">
      <c r="F23" s="2"/>
      <c r="G23" s="2"/>
    </row>
    <row r="24" spans="2:22" ht="14.65" customHeight="1" x14ac:dyDescent="0.45">
      <c r="B24" s="7" t="s">
        <v>33</v>
      </c>
      <c r="C24" s="5"/>
      <c r="D24" s="5"/>
      <c r="E24" s="5"/>
      <c r="F24" s="5"/>
      <c r="G24" s="5"/>
      <c r="H24" s="5"/>
      <c r="I24" s="5"/>
    </row>
    <row r="25" spans="2:22" x14ac:dyDescent="0.45">
      <c r="B25" s="4"/>
      <c r="F25" s="2"/>
      <c r="G25" s="2"/>
    </row>
  </sheetData>
  <conditionalFormatting sqref="F3:V21">
    <cfRule type="containsText" dxfId="2" priority="24" stopIfTrue="1" operator="containsText" text="&lt;">
      <formula>NOT(ISERROR(SEARCH("&lt;",F3)))</formula>
    </cfRule>
    <cfRule type="cellIs" dxfId="1" priority="25" operator="greaterThanOrEqual">
      <formula>$E3</formula>
    </cfRule>
    <cfRule type="cellIs" dxfId="0" priority="26" operator="greaterThanOrEqual">
      <formula>$D3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Sondagens</vt:lpstr>
      <vt:lpstr>Amostras</vt:lpstr>
      <vt:lpstr>Espessura Lagoas</vt:lpstr>
      <vt:lpstr>Sheet1</vt:lpstr>
      <vt:lpstr>Gráfico Lagoas</vt:lpstr>
      <vt:lpstr>Resultados Granulometria</vt:lpstr>
      <vt:lpstr>Gráficos Granulometria</vt:lpstr>
      <vt:lpstr>Resultados de Metais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Eric/SAO</dc:creator>
  <cp:lastModifiedBy>Santos, Caio/SAO</cp:lastModifiedBy>
  <cp:lastPrinted>2017-12-21T15:01:15Z</cp:lastPrinted>
  <dcterms:created xsi:type="dcterms:W3CDTF">2017-07-11T15:03:26Z</dcterms:created>
  <dcterms:modified xsi:type="dcterms:W3CDTF">2018-04-04T14:32:24Z</dcterms:modified>
</cp:coreProperties>
</file>